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8625722F-D9A6-4CB8-B866-F9A714323731}" xr6:coauthVersionLast="47" xr6:coauthVersionMax="47" xr10:uidLastSave="{00000000-0000-0000-0000-000000000000}"/>
  <workbookProtection workbookAlgorithmName="SHA-512" workbookHashValue="7MQpDrbUu6Tlr1OJ+g2hSYGzrHmdO2ZrUpWsqq2ZZ4xHXv2ruTFvPwwB59S37zkGejAeB2rbEGl37bvcceKXxg==" workbookSaltValue="bMLw4OvfAxj/0upHalvHag==" workbookSpinCount="100000" lockStructure="1"/>
  <bookViews>
    <workbookView xWindow="5115" yWindow="3045" windowWidth="15375" windowHeight="7875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541" i="1" l="1"/>
  <c r="AX540" i="1" s="1"/>
  <c r="AY541" i="1"/>
  <c r="AY540" i="1" s="1"/>
  <c r="AY528" i="1"/>
  <c r="AX528" i="1"/>
  <c r="AY526" i="1"/>
  <c r="AX526" i="1"/>
  <c r="AY520" i="1"/>
  <c r="AX517" i="1"/>
  <c r="AY517" i="1"/>
  <c r="AY508" i="1"/>
  <c r="AY505" i="1"/>
  <c r="AX505" i="1"/>
  <c r="AY503" i="1"/>
  <c r="AX503" i="1"/>
  <c r="AY500" i="1"/>
  <c r="AY499" i="1" s="1"/>
  <c r="AX500" i="1"/>
  <c r="AX499" i="1" s="1"/>
  <c r="AY497" i="1"/>
  <c r="AX497" i="1"/>
  <c r="AY495" i="1"/>
  <c r="AX495" i="1"/>
  <c r="AY492" i="1"/>
  <c r="AX492" i="1"/>
  <c r="AY490" i="1"/>
  <c r="AX490" i="1"/>
  <c r="AY483" i="1"/>
  <c r="AY479" i="1"/>
  <c r="AY474" i="1"/>
  <c r="AX474" i="1"/>
  <c r="AY472" i="1"/>
  <c r="AX472" i="1"/>
  <c r="AY469" i="1"/>
  <c r="AY463" i="1" s="1"/>
  <c r="AX469" i="1"/>
  <c r="AX463" i="1" s="1"/>
  <c r="AX459" i="1"/>
  <c r="AY451" i="1"/>
  <c r="AX451" i="1"/>
  <c r="AY445" i="1"/>
  <c r="AX445" i="1"/>
  <c r="AY443" i="1"/>
  <c r="AX443" i="1"/>
  <c r="AY441" i="1"/>
  <c r="AX441" i="1"/>
  <c r="AY439" i="1"/>
  <c r="AX439" i="1"/>
  <c r="AY437" i="1"/>
  <c r="AX437" i="1"/>
  <c r="AY434" i="1"/>
  <c r="AY433" i="1" s="1"/>
  <c r="AX434" i="1"/>
  <c r="AX433" i="1" s="1"/>
  <c r="AY428" i="1"/>
  <c r="AY424" i="1"/>
  <c r="AY421" i="1"/>
  <c r="AX421" i="1"/>
  <c r="AY419" i="1"/>
  <c r="AX419" i="1"/>
  <c r="AY417" i="1"/>
  <c r="AX417" i="1"/>
  <c r="AX416" i="1" s="1"/>
  <c r="AX414" i="1"/>
  <c r="AY414" i="1"/>
  <c r="AY408" i="1"/>
  <c r="AY406" i="1"/>
  <c r="AX406" i="1"/>
  <c r="AY404" i="1"/>
  <c r="AX404" i="1"/>
  <c r="AY401" i="1"/>
  <c r="AX401" i="1"/>
  <c r="AY392" i="1"/>
  <c r="AY362" i="1"/>
  <c r="AY356" i="1"/>
  <c r="AX356" i="1"/>
  <c r="AY346" i="1"/>
  <c r="AY338" i="1"/>
  <c r="AY318" i="1"/>
  <c r="AX308" i="1"/>
  <c r="AY298" i="1"/>
  <c r="AX277" i="1"/>
  <c r="AX273" i="1"/>
  <c r="AY267" i="1"/>
  <c r="AY264" i="1"/>
  <c r="AY256" i="1"/>
  <c r="AY246" i="1"/>
  <c r="AX246" i="1"/>
  <c r="AY236" i="1"/>
  <c r="AY232" i="1"/>
  <c r="AX232" i="1"/>
  <c r="AY223" i="1"/>
  <c r="AY212" i="1"/>
  <c r="AX207" i="1"/>
  <c r="AX193" i="1"/>
  <c r="AY188" i="1"/>
  <c r="AX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Y140" i="1"/>
  <c r="AX135" i="1"/>
  <c r="AY135" i="1"/>
  <c r="AY132" i="1"/>
  <c r="AX132" i="1"/>
  <c r="AX119" i="1"/>
  <c r="AY114" i="1"/>
  <c r="AX114" i="1"/>
  <c r="AX111" i="1"/>
  <c r="AY111" i="1"/>
  <c r="AY106" i="1"/>
  <c r="AX106" i="1"/>
  <c r="AY103" i="1"/>
  <c r="AX103" i="1"/>
  <c r="AY100" i="1"/>
  <c r="AX100" i="1"/>
  <c r="AY91" i="1"/>
  <c r="AX91" i="1"/>
  <c r="AX89" i="1"/>
  <c r="AY89" i="1"/>
  <c r="AY87" i="1"/>
  <c r="AX87" i="1"/>
  <c r="AY85" i="1"/>
  <c r="AX85" i="1"/>
  <c r="AY83" i="1"/>
  <c r="AX83" i="1"/>
  <c r="AY78" i="1"/>
  <c r="AX78" i="1"/>
  <c r="AX73" i="1"/>
  <c r="AY70" i="1"/>
  <c r="AX70" i="1"/>
  <c r="AY68" i="1"/>
  <c r="AX68" i="1"/>
  <c r="AY62" i="1"/>
  <c r="AX47" i="1"/>
  <c r="AY47" i="1"/>
  <c r="AY41" i="1"/>
  <c r="AY38" i="1"/>
  <c r="AX38" i="1"/>
  <c r="AX36" i="1"/>
  <c r="AY36" i="1"/>
  <c r="AY29" i="1"/>
  <c r="AX29" i="1"/>
  <c r="AY27" i="1"/>
  <c r="AX27" i="1"/>
  <c r="AY25" i="1"/>
  <c r="AX25" i="1"/>
  <c r="AY11" i="1"/>
  <c r="AX11" i="1"/>
  <c r="AY9" i="1"/>
  <c r="AX9" i="1"/>
  <c r="AX436" i="1" l="1"/>
  <c r="AX494" i="1"/>
  <c r="AX35" i="1"/>
  <c r="AY40" i="1"/>
  <c r="AY423" i="1"/>
  <c r="AY102" i="1"/>
  <c r="AY149" i="1"/>
  <c r="AY403" i="1"/>
  <c r="AY198" i="1"/>
  <c r="AX94" i="1"/>
  <c r="AX81" i="1" s="1"/>
  <c r="AX198" i="1"/>
  <c r="AY277" i="1"/>
  <c r="AX298" i="1"/>
  <c r="AX346" i="1"/>
  <c r="AX392" i="1"/>
  <c r="AX391" i="1" s="1"/>
  <c r="AY459" i="1"/>
  <c r="AX471" i="1"/>
  <c r="AY502" i="1"/>
  <c r="AX530" i="1"/>
  <c r="AY478" i="1"/>
  <c r="AY494" i="1"/>
  <c r="AY162" i="1"/>
  <c r="AX264" i="1"/>
  <c r="AY273" i="1"/>
  <c r="AY308" i="1"/>
  <c r="AX386" i="1"/>
  <c r="AX385" i="1" s="1"/>
  <c r="AX428" i="1"/>
  <c r="AX455" i="1"/>
  <c r="AX454" i="1" s="1"/>
  <c r="AY471" i="1"/>
  <c r="AX483" i="1"/>
  <c r="AX489" i="1"/>
  <c r="AX149" i="1"/>
  <c r="AX338" i="1"/>
  <c r="AY386" i="1"/>
  <c r="AY385" i="1" s="1"/>
  <c r="AX424" i="1"/>
  <c r="AY455" i="1"/>
  <c r="AY454" i="1" s="1"/>
  <c r="AX479" i="1"/>
  <c r="AX62" i="1"/>
  <c r="AX188" i="1"/>
  <c r="AX256" i="1"/>
  <c r="AX328" i="1"/>
  <c r="AX362" i="1"/>
  <c r="AX408" i="1"/>
  <c r="AX403" i="1" s="1"/>
  <c r="AX448" i="1"/>
  <c r="AX447" i="1" s="1"/>
  <c r="AX520" i="1"/>
  <c r="AY530" i="1"/>
  <c r="AY507" i="1" s="1"/>
  <c r="AY119" i="1"/>
  <c r="AY118" i="1" s="1"/>
  <c r="AX19" i="1"/>
  <c r="AX8" i="1" s="1"/>
  <c r="AY73" i="1"/>
  <c r="AY72" i="1" s="1"/>
  <c r="AX502" i="1"/>
  <c r="AX161" i="1"/>
  <c r="AY19" i="1"/>
  <c r="AY8" i="1" s="1"/>
  <c r="AX41" i="1"/>
  <c r="AX146" i="1"/>
  <c r="AY175" i="1"/>
  <c r="AY193" i="1"/>
  <c r="AY207" i="1"/>
  <c r="AX212" i="1"/>
  <c r="AX223" i="1"/>
  <c r="AX236" i="1"/>
  <c r="AX267" i="1"/>
  <c r="AX318" i="1"/>
  <c r="AX374" i="1"/>
  <c r="AX373" i="1" s="1"/>
  <c r="AY94" i="1"/>
  <c r="AY81" i="1" s="1"/>
  <c r="AY35" i="1"/>
  <c r="AX140" i="1"/>
  <c r="AY328" i="1"/>
  <c r="AY374" i="1"/>
  <c r="AY373" i="1" s="1"/>
  <c r="AY448" i="1"/>
  <c r="AY447" i="1" s="1"/>
  <c r="AX508" i="1"/>
  <c r="AX102" i="1"/>
  <c r="AY489" i="1"/>
  <c r="AX72" i="1"/>
  <c r="AY416" i="1"/>
  <c r="AY391" i="1"/>
  <c r="AY436" i="1"/>
  <c r="AX507" i="1" l="1"/>
  <c r="AY453" i="1"/>
  <c r="AY287" i="1"/>
  <c r="AY187" i="1"/>
  <c r="AX187" i="1"/>
  <c r="AX118" i="1"/>
  <c r="AX117" i="1" s="1"/>
  <c r="AY477" i="1"/>
  <c r="AX453" i="1"/>
  <c r="AX287" i="1"/>
  <c r="AY161" i="1"/>
  <c r="AY222" i="1"/>
  <c r="AY117" i="1"/>
  <c r="AX40" i="1"/>
  <c r="AX7" i="1" s="1"/>
  <c r="AX478" i="1"/>
  <c r="AX477" i="1" s="1"/>
  <c r="AY372" i="1"/>
  <c r="AX222" i="1"/>
  <c r="AX423" i="1"/>
  <c r="AX372" i="1" s="1"/>
  <c r="AY7" i="1"/>
  <c r="AY186" i="1" l="1"/>
  <c r="AY543" i="1" s="1"/>
  <c r="AX186" i="1"/>
  <c r="AX543" i="1" s="1"/>
  <c r="AX184" i="1"/>
  <c r="AY184" i="1"/>
  <c r="AY544" i="1" l="1"/>
  <c r="AX544" i="1"/>
</calcChain>
</file>

<file path=xl/sharedStrings.xml><?xml version="1.0" encoding="utf-8"?>
<sst xmlns="http://schemas.openxmlformats.org/spreadsheetml/2006/main" count="1086" uniqueCount="1067">
  <si>
    <t>ESTADO DE ACTIVIDADES</t>
  </si>
  <si>
    <t>CTA.</t>
  </si>
  <si>
    <t>CONCEPTO</t>
  </si>
  <si>
    <t>2022</t>
  </si>
  <si>
    <t>2021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</si>
  <si>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</si>
  <si>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</si>
  <si>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</si>
  <si>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</si>
  <si>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</si>
  <si>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</si>
  <si>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</si>
  <si>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</si>
  <si>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</si>
  <si>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</si>
  <si>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</si>
  <si>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</si>
  <si>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</si>
  <si>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</si>
  <si>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</si>
  <si>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</si>
  <si>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</si>
  <si>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</si>
  <si>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</si>
  <si>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</si>
  <si>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</si>
  <si>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</si>
  <si>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</si>
  <si>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</si>
  <si>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</si>
  <si>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</si>
  <si>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</si>
  <si>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</si>
  <si>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</si>
  <si>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</si>
  <si>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</si>
  <si>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</si>
  <si>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</si>
  <si>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</si>
  <si>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</si>
  <si>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</si>
  <si>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</si>
  <si>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</si>
  <si>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</si>
  <si>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</si>
  <si>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</si>
  <si>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</si>
  <si>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</si>
  <si>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</si>
  <si>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</si>
  <si>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</si>
  <si>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</si>
  <si>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</si>
  <si>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</si>
  <si>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</si>
  <si>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</si>
  <si>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</si>
  <si>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</si>
  <si>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</si>
  <si>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</si>
  <si>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</si>
  <si>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</si>
  <si>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</si>
  <si>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</si>
  <si>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</si>
  <si>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</si>
  <si>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</si>
  <si>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</si>
  <si>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</si>
  <si>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</si>
  <si>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</si>
  <si>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</si>
  <si>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</si>
  <si>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</si>
  <si>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</si>
  <si>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</si>
  <si>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</si>
  <si>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</si>
  <si>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</si>
  <si>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</si>
  <si>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</si>
  <si>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</si>
  <si>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</si>
  <si>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</si>
  <si>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</si>
  <si>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</si>
  <si>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</si>
  <si>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</si>
  <si>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</si>
  <si>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</si>
  <si>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</si>
  <si>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</si>
  <si>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</si>
  <si>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</si>
  <si>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</si>
  <si>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</si>
  <si>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</si>
  <si>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</si>
  <si>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</si>
  <si>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</si>
  <si>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</si>
  <si>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</si>
  <si>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</si>
  <si>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</si>
  <si>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</si>
  <si>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</si>
  <si>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</si>
  <si>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</si>
  <si>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</si>
  <si>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</si>
  <si>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</si>
  <si>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</si>
  <si>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</si>
  <si>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</si>
  <si>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</si>
  <si>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</si>
  <si>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</si>
  <si>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</si>
  <si>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</si>
  <si>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</si>
  <si>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</si>
  <si>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</si>
  <si>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</si>
  <si>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</si>
  <si>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</si>
  <si>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</si>
  <si>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</si>
  <si>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</si>
  <si>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</si>
  <si>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</si>
  <si>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</si>
  <si>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</si>
  <si>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</si>
  <si>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</si>
  <si>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</si>
  <si>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</si>
  <si>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</si>
  <si>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</si>
  <si>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</si>
  <si>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</si>
  <si>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</si>
  <si>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</si>
  <si>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</si>
  <si>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</si>
  <si>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</si>
  <si>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</si>
  <si>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</si>
  <si>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</si>
  <si>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</si>
  <si>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</si>
  <si>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</si>
  <si>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</si>
  <si>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</si>
  <si>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</si>
  <si>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</si>
  <si>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</si>
  <si>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</si>
  <si>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</si>
  <si>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</si>
  <si>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</si>
  <si>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</si>
  <si>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</si>
  <si>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</si>
  <si>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</si>
  <si>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</si>
  <si>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</si>
  <si>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</si>
  <si>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</si>
  <si>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</si>
  <si>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</si>
  <si>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</si>
  <si>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</si>
  <si>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</si>
  <si>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</si>
  <si>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</si>
  <si>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</si>
  <si>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</si>
  <si>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</si>
  <si>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</si>
  <si>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</si>
  <si>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</si>
  <si>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</si>
  <si>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</si>
  <si>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</si>
  <si>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</si>
  <si>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</si>
  <si>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</si>
  <si>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</si>
  <si>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</si>
  <si>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</si>
  <si>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</si>
  <si>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</si>
  <si>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</si>
  <si>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</si>
  <si>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</si>
  <si>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</si>
  <si>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</si>
  <si>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</si>
  <si>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</si>
  <si>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</si>
  <si>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</si>
  <si>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</si>
  <si>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</si>
  <si>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</si>
  <si>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</si>
  <si>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41900</t>
  </si>
  <si>
    <t>ING. NO COM. EN LAS FRAC. DE LA LEY DE ING. CAUSADOS EN EJERc. FISC. ANTERIORES PENDIENTES DE LIQ. O PAGO (DEROGADO)</t>
  </si>
  <si>
    <t>41910</t>
  </si>
  <si>
    <t>Impuestos no comprendidos  en las frac. de la ley de ingresos causados en ejercicios fiscales anteriores pendientes de liquidación o pago (derogada)</t>
  </si>
  <si>
    <t>41920</t>
  </si>
  <si>
    <t>Contrib. de mejo., derech., produc. y aprovecha. no comprend. en las fracc. de la ley de ing. causad. en ejerc. fisc. ante. pend. de liq.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</si>
  <si>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</si>
  <si>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</si>
  <si>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</si>
  <si>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</si>
  <si>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</si>
  <si>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</si>
  <si>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</si>
  <si>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</si>
  <si>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</si>
  <si>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</si>
  <si>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</si>
  <si>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</si>
  <si>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</si>
  <si>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</si>
  <si>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</si>
  <si>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</si>
  <si>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</si>
  <si>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</si>
  <si>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</si>
  <si>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</si>
  <si>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</si>
  <si>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</si>
  <si>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</si>
  <si>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</si>
  <si>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</si>
  <si>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</si>
  <si>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</si>
  <si>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</si>
  <si>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</si>
  <si>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</si>
  <si>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</si>
  <si>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</si>
  <si>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</si>
  <si>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</si>
  <si>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</si>
  <si>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</si>
  <si>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</si>
  <si>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</si>
  <si>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</si>
  <si>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</si>
  <si>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</si>
  <si>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</si>
  <si>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</si>
  <si>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</si>
  <si>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</si>
  <si>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</si>
  <si>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</si>
  <si>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</si>
  <si>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</si>
  <si>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</si>
  <si>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</si>
  <si>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</si>
  <si>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</si>
  <si>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</si>
  <si>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</si>
  <si>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</si>
  <si>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</si>
  <si>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</si>
  <si>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</si>
  <si>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</si>
  <si>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</si>
  <si>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</si>
  <si>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</si>
  <si>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</si>
  <si>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</si>
  <si>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</si>
  <si>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</si>
  <si>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</si>
  <si>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</si>
  <si>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</si>
  <si>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</si>
  <si>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</si>
  <si>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</si>
  <si>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</si>
  <si>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</si>
  <si>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</si>
  <si>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</si>
  <si>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</si>
  <si>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</si>
  <si>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</si>
  <si>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</si>
  <si>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</si>
  <si>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</si>
  <si>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</si>
  <si>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</si>
  <si>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</si>
  <si>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</si>
  <si>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</si>
  <si>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</si>
  <si>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</si>
  <si>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</si>
  <si>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</si>
  <si>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</si>
  <si>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</si>
  <si>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</si>
  <si>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</si>
  <si>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</si>
  <si>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</si>
  <si>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</si>
  <si>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</si>
  <si>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</si>
  <si>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</si>
  <si>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</si>
  <si>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</si>
  <si>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</si>
  <si>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</si>
  <si>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</si>
  <si>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</si>
  <si>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</si>
  <si>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</si>
  <si>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</si>
  <si>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</si>
  <si>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</si>
  <si>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</si>
  <si>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</si>
  <si>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</si>
  <si>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</si>
  <si>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</si>
  <si>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</si>
  <si>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</si>
  <si>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</si>
  <si>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</si>
  <si>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</si>
  <si>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</si>
  <si>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</si>
  <si>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</si>
  <si>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</si>
  <si>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</si>
  <si>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</si>
  <si>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</si>
  <si>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</si>
  <si>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</si>
  <si>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</si>
  <si>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</si>
  <si>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</si>
  <si>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</si>
  <si>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</si>
  <si>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</si>
  <si>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</si>
  <si>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</si>
  <si>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</si>
  <si>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</si>
  <si>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</si>
  <si>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</si>
  <si>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</si>
  <si>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</si>
  <si>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</si>
  <si>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</si>
  <si>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</si>
  <si>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</si>
  <si>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</si>
  <si>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</si>
  <si>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</si>
  <si>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</si>
  <si>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</si>
  <si>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</si>
  <si>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</si>
  <si>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</si>
  <si>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</si>
  <si>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</si>
  <si>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</si>
  <si>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</si>
  <si>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</si>
  <si>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</si>
  <si>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</si>
  <si>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</si>
  <si>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</si>
  <si>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</si>
  <si>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</si>
  <si>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</si>
  <si>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</si>
  <si>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</si>
  <si>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</si>
  <si>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</si>
  <si>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</si>
  <si>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</si>
  <si>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</si>
  <si>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</si>
  <si>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</si>
  <si>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</si>
  <si>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</si>
  <si>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</si>
  <si>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</si>
  <si>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</si>
  <si>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</si>
  <si>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</si>
  <si>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</si>
  <si>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</si>
  <si>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</si>
  <si>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</si>
  <si>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</si>
  <si>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</si>
  <si>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</si>
  <si>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</si>
  <si>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</si>
  <si>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</si>
  <si>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</si>
  <si>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</si>
  <si>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</si>
  <si>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</si>
  <si>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</si>
  <si>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</si>
  <si>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</si>
  <si>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</si>
  <si>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</si>
  <si>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</si>
  <si>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</si>
  <si>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</si>
  <si>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</si>
  <si>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</si>
  <si>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</si>
  <si>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</si>
  <si>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</si>
  <si>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</si>
  <si>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</si>
  <si>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</si>
  <si>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</si>
  <si>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</si>
  <si>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</si>
  <si>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</si>
  <si>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</si>
  <si>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</si>
  <si>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</si>
  <si>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</si>
  <si>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</si>
  <si>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</si>
  <si>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</si>
  <si>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</si>
  <si>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</si>
  <si>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</si>
  <si>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</si>
  <si>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</si>
  <si>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</si>
  <si>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</si>
  <si>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</si>
  <si>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</si>
  <si>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</si>
  <si>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</si>
  <si>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</si>
  <si>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</si>
  <si>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</si>
  <si>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</si>
  <si>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</si>
  <si>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</si>
  <si>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</si>
  <si>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</si>
  <si>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</si>
  <si>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</si>
  <si>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</si>
  <si>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</si>
  <si>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</si>
  <si>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</si>
  <si>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</si>
  <si>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</si>
  <si>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</si>
  <si>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</si>
  <si>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</si>
  <si>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</si>
  <si>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</si>
  <si>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</si>
  <si>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</si>
  <si>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</si>
  <si>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</si>
  <si>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</si>
  <si>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</si>
  <si>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</si>
  <si>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</si>
  <si>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</si>
  <si>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</si>
  <si>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</si>
  <si>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</si>
  <si>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</si>
  <si>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</si>
  <si>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</si>
  <si>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</si>
  <si>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</si>
  <si>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</si>
  <si>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</si>
  <si>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</si>
  <si>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</si>
  <si>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</si>
  <si>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</si>
  <si>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</si>
  <si>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</si>
  <si>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</si>
  <si>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</si>
  <si>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</si>
  <si>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</si>
  <si>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</si>
  <si>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</si>
  <si>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</si>
  <si>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</si>
  <si>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</si>
  <si>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</si>
  <si>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</si>
  <si>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</si>
  <si>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</si>
  <si>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</si>
  <si>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</si>
  <si>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</si>
  <si>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</si>
  <si>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</si>
  <si>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</si>
  <si>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</si>
  <si>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</si>
  <si>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</si>
  <si>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</si>
  <si>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</si>
  <si>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</si>
  <si>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</si>
  <si>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</si>
  <si>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</si>
  <si>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</si>
  <si>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</si>
  <si>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</si>
  <si>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</si>
  <si>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</si>
  <si>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</si>
  <si>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</si>
  <si>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</si>
  <si>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</si>
  <si>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</si>
  <si>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</si>
  <si>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</si>
  <si>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</si>
  <si>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</si>
  <si>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</si>
  <si>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</si>
  <si>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</si>
  <si>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</si>
  <si>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</si>
  <si>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</si>
  <si>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</si>
  <si>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</si>
  <si>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</si>
  <si>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</si>
  <si>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</si>
  <si>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</si>
  <si>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</si>
  <si>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</si>
  <si>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</si>
  <si>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</si>
  <si>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</si>
  <si>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</si>
  <si>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</si>
  <si>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</si>
  <si>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</si>
  <si>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</si>
  <si>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</si>
  <si>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</si>
  <si>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</si>
  <si>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</si>
  <si>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</si>
  <si>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</si>
  <si>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</si>
  <si>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</si>
  <si>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</si>
  <si>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</si>
  <si>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</si>
  <si>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</si>
  <si>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</si>
  <si>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</si>
  <si>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</si>
  <si>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</si>
  <si>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</si>
  <si>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</si>
  <si>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</si>
  <si>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</si>
  <si>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</si>
  <si>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</si>
  <si>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</si>
  <si>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</si>
  <si>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</si>
  <si>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</si>
  <si>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</si>
  <si>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</si>
  <si>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</si>
  <si>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</si>
  <si>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</si>
  <si>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</si>
  <si>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</si>
  <si>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</si>
  <si>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</si>
  <si>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</si>
  <si>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</si>
  <si>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</si>
  <si>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</si>
  <si>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</si>
  <si>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</si>
  <si>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</si>
  <si>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</si>
  <si>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</si>
  <si>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</si>
  <si>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</si>
  <si>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</si>
  <si>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</si>
  <si>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</si>
  <si>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</si>
  <si>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</si>
  <si>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</si>
  <si>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</si>
  <si>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</si>
  <si>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</si>
  <si>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</si>
  <si>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</si>
  <si>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</si>
  <si>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</si>
  <si>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</si>
  <si>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</si>
  <si>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</si>
  <si>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</si>
  <si>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</si>
  <si>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</si>
  <si>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</si>
  <si>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</si>
  <si>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</si>
  <si>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</si>
  <si>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</si>
  <si>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</si>
  <si>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</si>
  <si>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</si>
  <si>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</si>
  <si>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</si>
  <si>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</si>
  <si>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</si>
  <si>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</si>
  <si>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</si>
  <si>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</si>
  <si>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</si>
  <si>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</si>
  <si>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</si>
  <si>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</si>
  <si>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</si>
  <si>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</si>
  <si>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</si>
  <si>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</si>
  <si>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</si>
  <si>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</si>
  <si>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</si>
  <si>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</si>
  <si>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</si>
  <si>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</si>
  <si>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</si>
  <si>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</si>
  <si>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</si>
  <si>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</si>
  <si>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</si>
  <si>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</si>
  <si>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</si>
  <si>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</si>
  <si>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</si>
  <si>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</si>
  <si>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</si>
  <si>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</si>
  <si>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</si>
  <si>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</si>
  <si>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</si>
  <si>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</si>
  <si>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</si>
  <si>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</si>
  <si>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</si>
  <si>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</si>
  <si>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</si>
  <si>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</si>
  <si>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</si>
  <si>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</si>
  <si>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</si>
  <si>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</si>
  <si>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</si>
  <si>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</si>
  <si>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</si>
  <si>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</si>
  <si>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</si>
  <si>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</si>
  <si>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</si>
  <si>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</si>
  <si>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</si>
  <si>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</si>
  <si>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</si>
  <si>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</si>
  <si>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</si>
  <si>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</si>
  <si>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</si>
  <si>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</si>
  <si>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</si>
  <si>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</si>
  <si>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</si>
  <si>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</si>
  <si>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</si>
  <si>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</si>
  <si>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</si>
  <si>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</si>
  <si>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</si>
  <si>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</si>
  <si>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</si>
  <si>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</si>
  <si>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</si>
  <si>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</si>
  <si>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</si>
  <si>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</si>
  <si>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</si>
  <si>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</si>
  <si>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</si>
  <si>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</si>
  <si>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</si>
  <si>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</si>
  <si>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</si>
  <si>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</si>
  <si>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</si>
  <si>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</si>
  <si>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</si>
  <si>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</si>
  <si>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</si>
  <si>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</si>
  <si>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</si>
  <si>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</si>
  <si>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</si>
  <si>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</si>
  <si>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</si>
  <si>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</si>
  <si>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</si>
  <si>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</si>
  <si>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</si>
  <si>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</si>
  <si>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</si>
  <si>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</si>
  <si>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</si>
  <si>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</si>
  <si>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</si>
  <si>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</si>
  <si>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</si>
  <si>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</si>
  <si>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</si>
  <si>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</si>
  <si>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</si>
  <si>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</si>
  <si>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</si>
  <si>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</si>
  <si>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</si>
  <si>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</si>
  <si>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</si>
  <si>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</si>
  <si>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</si>
  <si>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</si>
  <si>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</si>
  <si>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</si>
  <si>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</si>
  <si>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</si>
  <si>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</si>
  <si>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</si>
  <si>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</si>
  <si>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</si>
  <si>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</si>
  <si>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</si>
  <si>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</si>
  <si>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</si>
  <si>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</si>
  <si>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</si>
  <si>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</si>
  <si>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</si>
  <si>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</si>
  <si>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</si>
  <si>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</si>
  <si>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</si>
  <si>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</si>
  <si>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</si>
  <si>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</si>
  <si>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</si>
  <si>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</si>
  <si>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</si>
  <si>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</si>
  <si>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</si>
  <si>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</si>
  <si>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</si>
  <si>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</si>
  <si>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</si>
  <si>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</si>
  <si>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</si>
  <si>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</si>
  <si>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</si>
  <si>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</si>
  <si>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</si>
  <si>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</si>
  <si>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</si>
  <si>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</si>
  <si>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</si>
  <si>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</si>
  <si>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</si>
  <si>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</si>
  <si>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</si>
  <si>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</si>
  <si>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</si>
  <si>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</si>
  <si>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</si>
  <si>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</si>
  <si>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</si>
  <si>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</si>
  <si>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</si>
  <si>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</si>
  <si>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</si>
  <si>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</si>
  <si>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</si>
  <si>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</si>
  <si>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</si>
  <si>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</si>
  <si>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</si>
  <si>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</si>
  <si>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</si>
  <si>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</si>
  <si>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</si>
  <si>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</si>
  <si>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</si>
  <si>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</si>
  <si>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</si>
  <si>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</si>
  <si>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</si>
  <si>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</si>
  <si>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</si>
  <si>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</si>
  <si>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</si>
  <si>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</si>
  <si>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</si>
  <si>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</si>
  <si>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</si>
  <si>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</si>
  <si>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</si>
  <si>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</si>
  <si>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</si>
  <si>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</si>
  <si>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</si>
  <si>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</si>
  <si>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</si>
  <si>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</si>
  <si>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</si>
  <si>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</si>
  <si>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</si>
  <si>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</si>
  <si>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</si>
  <si>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</si>
  <si>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</si>
  <si>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</si>
  <si>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</si>
  <si>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</si>
  <si>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</si>
  <si>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</si>
  <si>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</si>
  <si>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</si>
  <si>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</si>
  <si>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</si>
  <si>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</si>
  <si>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</si>
  <si>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</si>
  <si>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</si>
  <si>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</si>
  <si>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</si>
  <si>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</si>
  <si>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</si>
  <si>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</si>
  <si>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</si>
  <si>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</si>
  <si>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</si>
  <si>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</si>
  <si>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</si>
  <si>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</si>
  <si>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</si>
  <si>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</si>
  <si>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</si>
  <si>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</si>
  <si>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</si>
  <si>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</si>
  <si>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</si>
  <si>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</si>
  <si>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</si>
  <si>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</si>
  <si>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</si>
  <si>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</si>
  <si>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</si>
  <si>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</si>
  <si>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</si>
  <si>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</si>
  <si>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</si>
  <si>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</si>
  <si>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</si>
  <si>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</si>
  <si>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</si>
  <si>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</si>
  <si>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</si>
  <si>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</si>
  <si>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</si>
  <si>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</si>
  <si>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</si>
  <si>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</si>
  <si>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</si>
  <si>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</si>
  <si>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</si>
  <si>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</si>
  <si>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</si>
  <si>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</si>
  <si>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</si>
  <si>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</si>
  <si>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</si>
  <si>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</si>
  <si>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</si>
  <si>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</si>
  <si>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</si>
  <si>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</si>
  <si>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</si>
  <si>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</si>
  <si>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</si>
  <si>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</si>
  <si>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</si>
  <si>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</si>
  <si>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</si>
  <si>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</si>
  <si>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</si>
  <si>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</si>
  <si>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</si>
  <si>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</si>
  <si>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</si>
  <si>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</si>
  <si>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</si>
  <si>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</si>
  <si>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</si>
  <si>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</si>
  <si>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</si>
  <si>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</si>
  <si>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</si>
  <si>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</si>
  <si>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</si>
  <si>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</si>
  <si>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</si>
  <si>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</si>
  <si>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</si>
  <si>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</si>
  <si>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</si>
  <si>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</si>
  <si>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</si>
  <si>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</si>
  <si>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</si>
  <si>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</si>
  <si>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</si>
  <si>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</si>
  <si>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</si>
  <si>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</si>
  <si>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</si>
  <si>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</si>
  <si>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</si>
  <si>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</si>
  <si>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</si>
  <si>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</si>
  <si>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</si>
  <si>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</si>
  <si>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</si>
  <si>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</si>
  <si>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</si>
  <si>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</si>
  <si>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</si>
  <si>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</si>
  <si>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</si>
  <si>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</si>
  <si>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</si>
  <si>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</si>
  <si>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</si>
  <si>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</si>
  <si>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</si>
  <si>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</si>
  <si>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</si>
  <si>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</si>
  <si>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</si>
  <si>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</si>
  <si>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</si>
  <si>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</si>
  <si>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</si>
  <si>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</si>
  <si>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</si>
  <si>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</si>
  <si>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</si>
  <si>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</si>
  <si>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</si>
  <si>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por pérdida o deterioro de activos circulantes</t>
  </si>
  <si>
    <t>55120</t>
  </si>
  <si>
    <t>Estimaciones por pérdida o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</si>
  <si>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</si>
  <si>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</si>
  <si>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</si>
  <si>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</si>
  <si>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</si>
  <si>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</si>
  <si>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</si>
  <si>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los activos biológicos</t>
  </si>
  <si>
    <t>55170</t>
  </si>
  <si>
    <t>Amortización de activos intangibles</t>
  </si>
  <si>
    <t>55180</t>
  </si>
  <si>
    <t>Disminución de bienes por pérdida, obsolescencia y deterioro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</si>
  <si>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</si>
  <si>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</si>
  <si>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</si>
  <si>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</si>
  <si>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</si>
  <si>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</si>
  <si>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</si>
  <si>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</si>
  <si>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</si>
  <si>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</si>
  <si>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</si>
  <si>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</si>
  <si>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</si>
  <si>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</si>
  <si>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</si>
  <si>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</si>
  <si>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</si>
  <si>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</si>
  <si>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55400</t>
  </si>
  <si>
    <t>AUMENTO POR INSUFICIENCIA DE ESTIMACIONES POR PÉRDIDA O DETERIORO U OBSOLESCENCIA</t>
  </si>
  <si>
    <t>55410</t>
  </si>
  <si>
    <t>Aumento por insuficiencia de estimaciones por pérdida o deterioro u obsolescencia</t>
  </si>
  <si>
    <t>55500</t>
  </si>
  <si>
    <t>AUMENTO POR INSUFICIENCIA DE PROVISIONES</t>
  </si>
  <si>
    <t>55510</t>
  </si>
  <si>
    <t>Aumento por insuficiencia de provisiones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</si>
  <si>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</si>
  <si>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</si>
  <si>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</si>
  <si>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</si>
  <si>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</si>
  <si>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</si>
  <si>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</si>
  <si>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</si>
  <si>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</si>
  <si>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</si>
  <si>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</si>
  <si>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</si>
  <si>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</si>
  <si>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</si>
  <si>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</si>
  <si>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</si>
  <si>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</si>
  <si>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</si>
  <si>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</si>
  <si>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</si>
  <si>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</si>
  <si>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</si>
  <si>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</si>
  <si>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</si>
  <si>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</si>
  <si>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</si>
  <si>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</si>
  <si>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</si>
  <si>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</si>
  <si>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</si>
  <si>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31 DE MAYO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</si>
  <si>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</si>
  <si>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</si>
  <si>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</si>
  <si>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</si>
  <si>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ASEJ2022-05-09-01-2023-1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</si>
</sst>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o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Font="1" applyBorder="1" applyAlignment="1" applyProtection="1">
      <alignment horizontal="left"/>
      <protection hidden="1"/>
    </xf>
    <xf numFmtId="164" fontId="0" fillId="0" borderId="3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Font="1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Font="1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Font="1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164" fontId="0" fillId="0" borderId="0" xfId="0" applyNumberFormat="1" applyFon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0" fillId="0" borderId="0" xfId="0" applyFont="1" applyBorder="1" applyAlignment="1" applyProtection="1">
      <protection hidden="1"/>
    </xf>
    <xf numFmtId="0" fontId="0" fillId="0" borderId="0" xfId="0" applyFont="1" applyBorder="1" applyAlignment="1" applyProtection="1">
      <alignment horizontal="left"/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12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Border="1" applyAlignment="1" applyProtection="1">
      <alignment horizontal="right"/>
      <protection hidden="1"/>
    </xf>
    <xf numFmtId="0" fontId="0" fillId="0" borderId="1" xfId="0" applyFont="1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Border="1" applyAlignment="1" applyProtection="1">
      <alignment horizontal="center" wrapText="1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107160</xdr:colOff>
      <xdr:row>547</xdr:row>
      <xdr:rowOff>166686</xdr:rowOff>
    </xdr:from>
    <xdr:to>
      <xdr:col>9</xdr:col>
      <xdr:colOff>2385</xdr:colOff>
      <xdr:row>555</xdr:row>
      <xdr:rowOff>107152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0098" y="104965499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Z564"/>
  <sheetViews>
    <sheetView showGridLines="0" tabSelected="1" zoomScale="80" zoomScaleNormal="80" workbookViewId="0">
      <pane ySplit="5" topLeftCell="A6" activePane="bottomLeft" state="frozen"/>
      <selection activeCell="F8" sqref="F8"/>
      <selection pane="bottomLeft" activeCell="B3" sqref="B3:AY3"/>
    </sheetView>
  </sheetViews>
  <sheetFormatPr baseColWidth="10" defaultColWidth="0" defaultRowHeight="15" zeroHeight="1" x14ac:dyDescent="0.25"/>
  <cols>
    <col min="1" max="1" width="9.7109375" style="1" bestFit="1" customWidth="1"/>
    <col min="2" max="49" width="2.85546875" style="32" customWidth="1"/>
    <col min="50" max="50" width="22.85546875" style="32" customWidth="1"/>
    <col min="51" max="51" width="22.85546875" style="33" customWidth="1"/>
    <col min="52" max="52" width="0.5703125" style="1" customWidth="1"/>
    <col min="53" max="16384" width="11.42578125" style="1" hidden="1"/>
  </cols>
  <sheetData>
    <row r="1" spans="1:51" ht="23.25" x14ac:dyDescent="0.35">
      <c r="A1" s="41"/>
      <c r="B1" s="54" t="s">
        <v>1060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</row>
    <row r="2" spans="1:51" ht="21" x14ac:dyDescent="0.35">
      <c r="A2" s="42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</row>
    <row r="3" spans="1:51" ht="18.75" x14ac:dyDescent="0.3">
      <c r="A3" s="43"/>
      <c r="B3" s="44" t="s">
        <v>1061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</row>
    <row r="4" spans="1:51" ht="15" customHeigh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35">
      <c r="A5" s="3" t="s">
        <v>1</v>
      </c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" t="s">
        <v>3</v>
      </c>
      <c r="AY5" s="4" t="s">
        <v>4</v>
      </c>
    </row>
    <row r="6" spans="1:51" ht="18.75" x14ac:dyDescent="0.3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75" x14ac:dyDescent="0.25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AX8+AX29+AX35+AX40+AX72+AX81+AX102+AX114</f>
        <v>26918393.599999998</v>
      </c>
      <c r="AY7" s="13">
        <f>AY8+AY29+AY35+AY40+AY72+AY81+AY102+AY114</f>
        <v>36835922.780000001</v>
      </c>
    </row>
    <row r="8" spans="1:51" x14ac:dyDescent="0.25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9698338.4199999999</v>
      </c>
      <c r="AY8" s="15">
        <f>AY9+AY11+AY15+AY16+AY17+AY18+AY19+AY25+AY27</f>
        <v>12485192.920000002</v>
      </c>
    </row>
    <row r="9" spans="1:51" x14ac:dyDescent="0.25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0</v>
      </c>
    </row>
    <row r="10" spans="1:51" x14ac:dyDescent="0.25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0</v>
      </c>
    </row>
    <row r="11" spans="1:51" x14ac:dyDescent="0.25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9639495.0099999998</v>
      </c>
      <c r="AY11" s="17">
        <f>SUM(AY12:AY14)</f>
        <v>12438661.430000002</v>
      </c>
    </row>
    <row r="12" spans="1:51" x14ac:dyDescent="0.25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7720072.8700000001</v>
      </c>
      <c r="AY12" s="20">
        <v>8112309.7599999998</v>
      </c>
    </row>
    <row r="13" spans="1:51" x14ac:dyDescent="0.25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1477291.23</v>
      </c>
      <c r="AY13" s="20">
        <v>3232540.45</v>
      </c>
    </row>
    <row r="14" spans="1:51" x14ac:dyDescent="0.25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442130.91</v>
      </c>
      <c r="AY14" s="20">
        <v>1093811.22</v>
      </c>
    </row>
    <row r="15" spans="1:51" x14ac:dyDescent="0.25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25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25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25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25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58843.41</v>
      </c>
      <c r="AY19" s="17">
        <f>SUM(AY20:AY24)</f>
        <v>46531.49</v>
      </c>
    </row>
    <row r="20" spans="1:51" x14ac:dyDescent="0.25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26401.3</v>
      </c>
      <c r="AY20" s="20">
        <v>34324.07</v>
      </c>
    </row>
    <row r="21" spans="1:51" x14ac:dyDescent="0.25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25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32442.11</v>
      </c>
      <c r="AY22" s="20">
        <v>12207.42</v>
      </c>
    </row>
    <row r="23" spans="1:51" x14ac:dyDescent="0.25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25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25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25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25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25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25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25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25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25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25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25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25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25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25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25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25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25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15127426.589999998</v>
      </c>
      <c r="AY40" s="15">
        <f>AY41+AY46+AY47+AY62+AY68+AY70</f>
        <v>21343863.030000005</v>
      </c>
    </row>
    <row r="41" spans="1:51" x14ac:dyDescent="0.25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1549974.02</v>
      </c>
      <c r="AY41" s="17">
        <f>SUM(AY42:AY45)</f>
        <v>1753296.28</v>
      </c>
    </row>
    <row r="42" spans="1:51" x14ac:dyDescent="0.25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1549974.02</v>
      </c>
      <c r="AY42" s="20">
        <v>1753296.28</v>
      </c>
    </row>
    <row r="43" spans="1:51" x14ac:dyDescent="0.25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25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25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25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25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13550617.699999999</v>
      </c>
      <c r="AY47" s="17">
        <f>SUM(AY48:AY61)</f>
        <v>19587863.830000002</v>
      </c>
    </row>
    <row r="48" spans="1:51" x14ac:dyDescent="0.25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1147346</v>
      </c>
      <c r="AY48" s="20">
        <v>1299072.5</v>
      </c>
    </row>
    <row r="49" spans="1:51" x14ac:dyDescent="0.25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65323.5</v>
      </c>
      <c r="AY49" s="20">
        <v>166080.65</v>
      </c>
    </row>
    <row r="50" spans="1:51" x14ac:dyDescent="0.25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51253.08</v>
      </c>
      <c r="AY50" s="20">
        <v>141755.09</v>
      </c>
    </row>
    <row r="51" spans="1:51" x14ac:dyDescent="0.25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25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45502.44</v>
      </c>
      <c r="AY52" s="20">
        <v>109691.1</v>
      </c>
    </row>
    <row r="53" spans="1:51" x14ac:dyDescent="0.25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1308.54</v>
      </c>
      <c r="AY53" s="20">
        <v>1916.3</v>
      </c>
    </row>
    <row r="54" spans="1:51" x14ac:dyDescent="0.25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5845</v>
      </c>
      <c r="AY54" s="20">
        <v>609.55999999999995</v>
      </c>
    </row>
    <row r="55" spans="1:51" x14ac:dyDescent="0.25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256774.92</v>
      </c>
      <c r="AY55" s="20">
        <v>3447286.1</v>
      </c>
    </row>
    <row r="56" spans="1:51" x14ac:dyDescent="0.25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1591</v>
      </c>
      <c r="AY56" s="20">
        <v>1328</v>
      </c>
    </row>
    <row r="57" spans="1:51" x14ac:dyDescent="0.25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10678795.609999999</v>
      </c>
      <c r="AY57" s="20">
        <v>12122738.970000001</v>
      </c>
    </row>
    <row r="58" spans="1:51" x14ac:dyDescent="0.25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422865</v>
      </c>
      <c r="AY58" s="20">
        <v>575198</v>
      </c>
    </row>
    <row r="59" spans="1:51" x14ac:dyDescent="0.25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35169.5</v>
      </c>
      <c r="AY59" s="20">
        <v>64640</v>
      </c>
    </row>
    <row r="60" spans="1:51" x14ac:dyDescent="0.25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518653.18</v>
      </c>
      <c r="AY60" s="20">
        <v>956935.31</v>
      </c>
    </row>
    <row r="61" spans="1:51" x14ac:dyDescent="0.25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320189.93</v>
      </c>
      <c r="AY61" s="20">
        <v>700612.25</v>
      </c>
    </row>
    <row r="62" spans="1:51" x14ac:dyDescent="0.25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9079.8700000000008</v>
      </c>
      <c r="AY62" s="17">
        <f>SUM(AY63:AY67)</f>
        <v>198</v>
      </c>
    </row>
    <row r="63" spans="1:51" x14ac:dyDescent="0.25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9079.8700000000008</v>
      </c>
      <c r="AY63" s="20">
        <v>198</v>
      </c>
    </row>
    <row r="64" spans="1:51" x14ac:dyDescent="0.25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25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25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25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0</v>
      </c>
      <c r="AY67" s="20">
        <v>0</v>
      </c>
    </row>
    <row r="68" spans="1:51" x14ac:dyDescent="0.25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25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25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17755</v>
      </c>
      <c r="AY70" s="17">
        <f>SUM(AY71)</f>
        <v>2504.92</v>
      </c>
    </row>
    <row r="71" spans="1:51" x14ac:dyDescent="0.25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17755</v>
      </c>
      <c r="AY71" s="20">
        <v>2504.92</v>
      </c>
    </row>
    <row r="72" spans="1:51" x14ac:dyDescent="0.25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1645680.84</v>
      </c>
      <c r="AY72" s="15">
        <f>AY73+AY76+AY77+AY78+AY80</f>
        <v>1146756.23</v>
      </c>
    </row>
    <row r="73" spans="1:51" x14ac:dyDescent="0.25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1645680.84</v>
      </c>
      <c r="AY73" s="17">
        <f>SUM(AY74:AY75)</f>
        <v>1146756.23</v>
      </c>
    </row>
    <row r="74" spans="1:51" x14ac:dyDescent="0.25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69186</v>
      </c>
      <c r="AY74" s="20">
        <v>76160</v>
      </c>
    </row>
    <row r="75" spans="1:51" x14ac:dyDescent="0.25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1576494.84</v>
      </c>
      <c r="AY75" s="20">
        <v>1070596.23</v>
      </c>
    </row>
    <row r="76" spans="1:51" x14ac:dyDescent="0.25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25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25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25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25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25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446947.74999999994</v>
      </c>
      <c r="AY81" s="15">
        <f>AY82+AY83+AY85+AY87+AY89+AY91+AY93+AY94+AY100</f>
        <v>1860110.6000000003</v>
      </c>
    </row>
    <row r="82" spans="1:51" x14ac:dyDescent="0.25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25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136654.99</v>
      </c>
      <c r="AY83" s="17">
        <f>SUM(AY84)</f>
        <v>178417.08</v>
      </c>
    </row>
    <row r="84" spans="1:51" x14ac:dyDescent="0.25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136654.99</v>
      </c>
      <c r="AY84" s="20">
        <v>178417.08</v>
      </c>
    </row>
    <row r="85" spans="1:51" x14ac:dyDescent="0.25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25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25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237984.96</v>
      </c>
      <c r="AY87" s="17">
        <f>SUM(AY88)</f>
        <v>561107.26</v>
      </c>
    </row>
    <row r="88" spans="1:51" x14ac:dyDescent="0.25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237984.96</v>
      </c>
      <c r="AY88" s="20">
        <v>561107.26</v>
      </c>
    </row>
    <row r="89" spans="1:51" x14ac:dyDescent="0.25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0</v>
      </c>
      <c r="AY89" s="17">
        <f>SUM(AY90)</f>
        <v>1039539.8</v>
      </c>
    </row>
    <row r="90" spans="1:51" x14ac:dyDescent="0.25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0</v>
      </c>
      <c r="AY90" s="20">
        <v>1039539.8</v>
      </c>
    </row>
    <row r="91" spans="1:51" x14ac:dyDescent="0.25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25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25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25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107.8</v>
      </c>
      <c r="AY94" s="17">
        <f>SUM(AY95:AY99)</f>
        <v>73003.100000000006</v>
      </c>
    </row>
    <row r="95" spans="1:51" x14ac:dyDescent="0.25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25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25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25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107.8</v>
      </c>
      <c r="AY98" s="20">
        <v>215.6</v>
      </c>
    </row>
    <row r="99" spans="1:51" x14ac:dyDescent="0.25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72787.5</v>
      </c>
    </row>
    <row r="100" spans="1:51" x14ac:dyDescent="0.25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72200</v>
      </c>
      <c r="AY100" s="17">
        <f>SUM(AY101)</f>
        <v>8043.36</v>
      </c>
    </row>
    <row r="101" spans="1:51" x14ac:dyDescent="0.25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72200</v>
      </c>
      <c r="AY101" s="20">
        <v>8043.36</v>
      </c>
    </row>
    <row r="102" spans="1:51" x14ac:dyDescent="0.25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25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25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25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25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25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25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25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25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25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25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1" x14ac:dyDescent="0.25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1" x14ac:dyDescent="0.25">
      <c r="A114" s="10" t="s">
        <v>205</v>
      </c>
      <c r="B114" s="21" t="s">
        <v>206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SUM(AX115:AX116)</f>
        <v>0</v>
      </c>
      <c r="AY114" s="15">
        <f>SUM(AY115:AY116)</f>
        <v>0</v>
      </c>
    </row>
    <row r="115" spans="1:51" x14ac:dyDescent="0.25">
      <c r="A115" s="10" t="s">
        <v>207</v>
      </c>
      <c r="B115" s="16" t="s">
        <v>208</v>
      </c>
      <c r="C115" s="16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17">
        <v>0</v>
      </c>
      <c r="AY115" s="17">
        <v>0</v>
      </c>
    </row>
    <row r="116" spans="1:51" ht="12.75" customHeight="1" x14ac:dyDescent="0.25">
      <c r="A116" s="10" t="s">
        <v>209</v>
      </c>
      <c r="B116" s="16" t="s">
        <v>210</v>
      </c>
      <c r="C116" s="16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17">
        <v>0</v>
      </c>
      <c r="AY116" s="17">
        <v>0</v>
      </c>
    </row>
    <row r="117" spans="1:51" ht="15.75" x14ac:dyDescent="0.25">
      <c r="A117" s="10" t="s">
        <v>211</v>
      </c>
      <c r="B117" s="24" t="s">
        <v>212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55274424.280000001</v>
      </c>
      <c r="AY117" s="13">
        <f>AY118+AY149</f>
        <v>108953678.11</v>
      </c>
    </row>
    <row r="118" spans="1:51" x14ac:dyDescent="0.25">
      <c r="A118" s="10" t="s">
        <v>213</v>
      </c>
      <c r="B118" s="21" t="s">
        <v>214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55274424.280000001</v>
      </c>
      <c r="AY118" s="15">
        <f>AY119+AY132+AY135+AY140+AY146</f>
        <v>108953678.11</v>
      </c>
    </row>
    <row r="119" spans="1:51" x14ac:dyDescent="0.25">
      <c r="A119" s="10" t="s">
        <v>215</v>
      </c>
      <c r="B119" s="16" t="s">
        <v>216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37036526.380000003</v>
      </c>
      <c r="AY119" s="17">
        <f>SUM(AY120:AY131)</f>
        <v>68639030.120000005</v>
      </c>
    </row>
    <row r="120" spans="1:51" x14ac:dyDescent="0.25">
      <c r="A120" s="18" t="s">
        <v>217</v>
      </c>
      <c r="B120" s="19" t="s">
        <v>218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35845470.380000003</v>
      </c>
      <c r="AY120" s="20">
        <v>65916171.329999998</v>
      </c>
    </row>
    <row r="121" spans="1:51" x14ac:dyDescent="0.25">
      <c r="A121" s="18" t="s">
        <v>219</v>
      </c>
      <c r="B121" s="19" t="s">
        <v>220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1" x14ac:dyDescent="0.25">
      <c r="A122" s="18" t="s">
        <v>221</v>
      </c>
      <c r="B122" s="19" t="s">
        <v>222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1" x14ac:dyDescent="0.25">
      <c r="A123" s="18" t="s">
        <v>223</v>
      </c>
      <c r="B123" s="19" t="s">
        <v>224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1" x14ac:dyDescent="0.25">
      <c r="A124" s="18" t="s">
        <v>225</v>
      </c>
      <c r="B124" s="19" t="s">
        <v>226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1" x14ac:dyDescent="0.25">
      <c r="A125" s="18" t="s">
        <v>227</v>
      </c>
      <c r="B125" s="19" t="s">
        <v>228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1" x14ac:dyDescent="0.25">
      <c r="A126" s="18" t="s">
        <v>229</v>
      </c>
      <c r="B126" s="19" t="s">
        <v>230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1" x14ac:dyDescent="0.25">
      <c r="A127" s="18" t="s">
        <v>231</v>
      </c>
      <c r="B127" s="19" t="s">
        <v>232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1" x14ac:dyDescent="0.25">
      <c r="A128" s="18" t="s">
        <v>233</v>
      </c>
      <c r="B128" s="19" t="s">
        <v>234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25">
      <c r="A129" s="18" t="s">
        <v>235</v>
      </c>
      <c r="B129" s="19" t="s">
        <v>236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25">
      <c r="A130" s="18" t="s">
        <v>237</v>
      </c>
      <c r="B130" s="19" t="s">
        <v>238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25">
      <c r="A131" s="18" t="s">
        <v>239</v>
      </c>
      <c r="B131" s="19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1191056</v>
      </c>
      <c r="AY131" s="20">
        <v>2722858.79</v>
      </c>
    </row>
    <row r="132" spans="1:51" x14ac:dyDescent="0.25">
      <c r="A132" s="10" t="s">
        <v>241</v>
      </c>
      <c r="B132" s="16" t="s">
        <v>242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18237897.899999999</v>
      </c>
      <c r="AY132" s="17">
        <f>SUM(AY133:AY134)</f>
        <v>37204666.259999998</v>
      </c>
    </row>
    <row r="133" spans="1:51" x14ac:dyDescent="0.25">
      <c r="A133" s="18" t="s">
        <v>243</v>
      </c>
      <c r="B133" s="19" t="s">
        <v>244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6572496.5</v>
      </c>
      <c r="AY133" s="20">
        <v>12215231.27</v>
      </c>
    </row>
    <row r="134" spans="1:51" x14ac:dyDescent="0.25">
      <c r="A134" s="18" t="s">
        <v>245</v>
      </c>
      <c r="B134" s="19" t="s">
        <v>246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11665401.4</v>
      </c>
      <c r="AY134" s="20">
        <v>24989434.989999998</v>
      </c>
    </row>
    <row r="135" spans="1:51" x14ac:dyDescent="0.25">
      <c r="A135" s="10" t="s">
        <v>247</v>
      </c>
      <c r="B135" s="16" t="s">
        <v>248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3109981.73</v>
      </c>
    </row>
    <row r="136" spans="1:51" x14ac:dyDescent="0.25">
      <c r="A136" s="18" t="s">
        <v>249</v>
      </c>
      <c r="B136" s="19" t="s">
        <v>250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25">
      <c r="A137" s="18" t="s">
        <v>251</v>
      </c>
      <c r="B137" s="19" t="s">
        <v>252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25">
      <c r="A138" s="18" t="s">
        <v>253</v>
      </c>
      <c r="B138" s="19" t="s">
        <v>254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25">
      <c r="A139" s="18" t="s">
        <v>255</v>
      </c>
      <c r="B139" s="19" t="s">
        <v>256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3109981.73</v>
      </c>
    </row>
    <row r="140" spans="1:51" x14ac:dyDescent="0.25">
      <c r="A140" s="10" t="s">
        <v>257</v>
      </c>
      <c r="B140" s="16" t="s">
        <v>258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25">
      <c r="A141" s="18" t="s">
        <v>259</v>
      </c>
      <c r="B141" s="19" t="s">
        <v>260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25">
      <c r="A142" s="18" t="s">
        <v>261</v>
      </c>
      <c r="B142" s="19" t="s">
        <v>262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25">
      <c r="A143" s="18" t="s">
        <v>263</v>
      </c>
      <c r="B143" s="19" t="s">
        <v>264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25">
      <c r="A144" s="18" t="s">
        <v>265</v>
      </c>
      <c r="B144" s="19" t="s">
        <v>266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25">
      <c r="A145" s="18" t="s">
        <v>267</v>
      </c>
      <c r="B145" s="19" t="s">
        <v>268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25">
      <c r="A146" s="10" t="s">
        <v>269</v>
      </c>
      <c r="B146" s="16" t="s">
        <v>270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25">
      <c r="A147" s="10" t="s">
        <v>271</v>
      </c>
      <c r="B147" s="19" t="s">
        <v>272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25">
      <c r="A148" s="10" t="s">
        <v>273</v>
      </c>
      <c r="B148" s="19" t="s">
        <v>274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25">
      <c r="A149" s="10" t="s">
        <v>275</v>
      </c>
      <c r="B149" s="21" t="s">
        <v>276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25">
      <c r="A150" s="10" t="s">
        <v>277</v>
      </c>
      <c r="B150" s="16" t="s">
        <v>278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25">
      <c r="A151" s="18" t="s">
        <v>279</v>
      </c>
      <c r="B151" s="19" t="s">
        <v>280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25">
      <c r="A152" s="10" t="s">
        <v>281</v>
      </c>
      <c r="B152" s="16" t="s">
        <v>282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25">
      <c r="A153" s="10" t="s">
        <v>283</v>
      </c>
      <c r="B153" s="16" t="s">
        <v>284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25">
      <c r="A154" s="18" t="s">
        <v>285</v>
      </c>
      <c r="B154" s="19" t="s">
        <v>286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25">
      <c r="A155" s="10" t="s">
        <v>287</v>
      </c>
      <c r="B155" s="16" t="s">
        <v>288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25">
      <c r="A156" s="10" t="s">
        <v>289</v>
      </c>
      <c r="B156" s="16" t="s">
        <v>290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25">
      <c r="A157" s="18" t="s">
        <v>291</v>
      </c>
      <c r="B157" s="19" t="s">
        <v>292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25">
      <c r="A158" s="10" t="s">
        <v>293</v>
      </c>
      <c r="B158" s="16" t="s">
        <v>294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25">
      <c r="A159" s="10" t="s">
        <v>295</v>
      </c>
      <c r="B159" s="16" t="s">
        <v>296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25">
      <c r="A160" s="18" t="s">
        <v>297</v>
      </c>
      <c r="B160" s="19" t="s">
        <v>298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75" x14ac:dyDescent="0.25">
      <c r="A161" s="10" t="s">
        <v>299</v>
      </c>
      <c r="B161" s="24" t="s">
        <v>300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0</v>
      </c>
    </row>
    <row r="162" spans="1:52" x14ac:dyDescent="0.25">
      <c r="A162" s="10" t="s">
        <v>301</v>
      </c>
      <c r="B162" s="21" t="s">
        <v>302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 x14ac:dyDescent="0.25">
      <c r="A163" s="10" t="s">
        <v>303</v>
      </c>
      <c r="B163" s="16" t="s">
        <v>304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25">
      <c r="A164" s="10" t="s">
        <v>305</v>
      </c>
      <c r="B164" s="16" t="s">
        <v>306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 x14ac:dyDescent="0.25">
      <c r="A165" s="10" t="s">
        <v>307</v>
      </c>
      <c r="B165" s="21" t="s">
        <v>308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25">
      <c r="A166" s="10" t="s">
        <v>309</v>
      </c>
      <c r="B166" s="16" t="s">
        <v>310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25">
      <c r="A167" s="10" t="s">
        <v>311</v>
      </c>
      <c r="B167" s="16" t="s">
        <v>312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25">
      <c r="A168" s="10" t="s">
        <v>313</v>
      </c>
      <c r="B168" s="16" t="s">
        <v>314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25">
      <c r="A169" s="10" t="s">
        <v>315</v>
      </c>
      <c r="B169" s="16" t="s">
        <v>316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25">
      <c r="A170" s="10" t="s">
        <v>317</v>
      </c>
      <c r="B170" s="16" t="s">
        <v>318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25">
      <c r="A171" s="10" t="s">
        <v>319</v>
      </c>
      <c r="B171" s="21" t="s">
        <v>320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25">
      <c r="A172" s="10" t="s">
        <v>321</v>
      </c>
      <c r="B172" s="16" t="s">
        <v>322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25">
      <c r="A173" s="10" t="s">
        <v>323</v>
      </c>
      <c r="B173" s="21" t="s">
        <v>324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25">
      <c r="A174" s="10" t="s">
        <v>325</v>
      </c>
      <c r="B174" s="16" t="s">
        <v>326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25">
      <c r="A175" s="10" t="s">
        <v>327</v>
      </c>
      <c r="B175" s="21" t="s">
        <v>328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25">
      <c r="A176" s="10" t="s">
        <v>329</v>
      </c>
      <c r="B176" s="16" t="s">
        <v>330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25">
      <c r="A177" s="10" t="s">
        <v>331</v>
      </c>
      <c r="B177" s="16" t="s">
        <v>332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25">
      <c r="A178" s="10" t="s">
        <v>333</v>
      </c>
      <c r="B178" s="16" t="s">
        <v>334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25">
      <c r="A179" s="10" t="s">
        <v>335</v>
      </c>
      <c r="B179" s="16" t="s">
        <v>336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25">
      <c r="A180" s="10" t="s">
        <v>337</v>
      </c>
      <c r="B180" s="16" t="s">
        <v>338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25">
      <c r="A181" s="10" t="s">
        <v>339</v>
      </c>
      <c r="B181" s="16" t="s">
        <v>340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25">
      <c r="A182" s="10" t="s">
        <v>341</v>
      </c>
      <c r="B182" s="16" t="s">
        <v>342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25">
      <c r="A183" s="10" t="s">
        <v>343</v>
      </c>
      <c r="B183" s="16" t="s">
        <v>344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75" x14ac:dyDescent="0.25">
      <c r="A184" s="18"/>
      <c r="B184" s="49" t="s">
        <v>345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27">
        <f>AX7+AX117+AX161</f>
        <v>82192817.879999995</v>
      </c>
      <c r="AY184" s="27">
        <f>AY7+AY117+AY161</f>
        <v>145789600.88999999</v>
      </c>
    </row>
    <row r="185" spans="1:52" ht="18.75" x14ac:dyDescent="0.25">
      <c r="A185" s="10" t="s">
        <v>346</v>
      </c>
      <c r="B185" s="28" t="s">
        <v>347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75" x14ac:dyDescent="0.25">
      <c r="A186" s="10" t="s">
        <v>348</v>
      </c>
      <c r="B186" s="24" t="s">
        <v>349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43877210.25999999</v>
      </c>
      <c r="AY186" s="13">
        <f>AY187+AY222+AY287</f>
        <v>115328171.94000001</v>
      </c>
    </row>
    <row r="187" spans="1:52" x14ac:dyDescent="0.25">
      <c r="A187" s="10" t="s">
        <v>350</v>
      </c>
      <c r="B187" s="21" t="s">
        <v>351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28448106.829999998</v>
      </c>
      <c r="AY187" s="15">
        <f>AY188+AY193+AY198+AY207+AY212+AY219</f>
        <v>65845421.890000008</v>
      </c>
    </row>
    <row r="188" spans="1:52" x14ac:dyDescent="0.25">
      <c r="A188" s="10" t="s">
        <v>352</v>
      </c>
      <c r="B188" s="16" t="s">
        <v>353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23931242.629999999</v>
      </c>
      <c r="AY188" s="17">
        <f>SUM(AY189:AY192)</f>
        <v>35749838.18</v>
      </c>
    </row>
    <row r="189" spans="1:52" x14ac:dyDescent="0.25">
      <c r="A189" s="18" t="s">
        <v>354</v>
      </c>
      <c r="B189" s="19" t="s">
        <v>355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2261102.7000000002</v>
      </c>
      <c r="AY189" s="20">
        <v>5271984</v>
      </c>
    </row>
    <row r="190" spans="1:52" x14ac:dyDescent="0.25">
      <c r="A190" s="18" t="s">
        <v>356</v>
      </c>
      <c r="B190" s="19" t="s">
        <v>357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25">
      <c r="A191" s="18" t="s">
        <v>358</v>
      </c>
      <c r="B191" s="19" t="s">
        <v>359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21670139.93</v>
      </c>
      <c r="AY191" s="20">
        <v>30477854.18</v>
      </c>
    </row>
    <row r="192" spans="1:52" x14ac:dyDescent="0.25">
      <c r="A192" s="18" t="s">
        <v>360</v>
      </c>
      <c r="B192" s="19" t="s">
        <v>361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25">
      <c r="A193" s="10" t="s">
        <v>362</v>
      </c>
      <c r="B193" s="16" t="s">
        <v>363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751005.86</v>
      </c>
      <c r="AY193" s="17">
        <f>SUM(AY194:AY197)</f>
        <v>14856390.210000001</v>
      </c>
    </row>
    <row r="194" spans="1:51" x14ac:dyDescent="0.25">
      <c r="A194" s="18" t="s">
        <v>364</v>
      </c>
      <c r="B194" s="19" t="s">
        <v>365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9360</v>
      </c>
      <c r="AY194" s="20">
        <v>51166.98</v>
      </c>
    </row>
    <row r="195" spans="1:51" x14ac:dyDescent="0.25">
      <c r="A195" s="18" t="s">
        <v>366</v>
      </c>
      <c r="B195" s="19" t="s">
        <v>367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741645.86</v>
      </c>
      <c r="AY195" s="20">
        <v>14805223.23</v>
      </c>
    </row>
    <row r="196" spans="1:51" x14ac:dyDescent="0.25">
      <c r="A196" s="18" t="s">
        <v>368</v>
      </c>
      <c r="B196" s="19" t="s">
        <v>369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25">
      <c r="A197" s="18" t="s">
        <v>370</v>
      </c>
      <c r="B197" s="19" t="s">
        <v>371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25">
      <c r="A198" s="10" t="s">
        <v>372</v>
      </c>
      <c r="B198" s="16" t="s">
        <v>373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1302064.93</v>
      </c>
      <c r="AY198" s="17">
        <f>SUM(AY199:AY206)</f>
        <v>9871602.1300000008</v>
      </c>
    </row>
    <row r="199" spans="1:51" x14ac:dyDescent="0.25">
      <c r="A199" s="18" t="s">
        <v>374</v>
      </c>
      <c r="B199" s="19" t="s">
        <v>375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25">
      <c r="A200" s="18" t="s">
        <v>376</v>
      </c>
      <c r="B200" s="19" t="s">
        <v>377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572740.65</v>
      </c>
      <c r="AY200" s="20">
        <v>7901724.6500000004</v>
      </c>
    </row>
    <row r="201" spans="1:51" x14ac:dyDescent="0.25">
      <c r="A201" s="18" t="s">
        <v>378</v>
      </c>
      <c r="B201" s="19" t="s">
        <v>379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639506.79</v>
      </c>
      <c r="AY201" s="20">
        <v>1635329.68</v>
      </c>
    </row>
    <row r="202" spans="1:51" x14ac:dyDescent="0.25">
      <c r="A202" s="18" t="s">
        <v>380</v>
      </c>
      <c r="B202" s="19" t="s">
        <v>381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89817.49</v>
      </c>
      <c r="AY202" s="20">
        <v>334547.8</v>
      </c>
    </row>
    <row r="203" spans="1:51" x14ac:dyDescent="0.25">
      <c r="A203" s="18" t="s">
        <v>382</v>
      </c>
      <c r="B203" s="19" t="s">
        <v>383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25">
      <c r="A204" s="18" t="s">
        <v>384</v>
      </c>
      <c r="B204" s="19" t="s">
        <v>385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25">
      <c r="A205" s="18" t="s">
        <v>386</v>
      </c>
      <c r="B205" s="19" t="s">
        <v>387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25">
      <c r="A206" s="18" t="s">
        <v>388</v>
      </c>
      <c r="B206" s="19" t="s">
        <v>389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25">
      <c r="A207" s="10" t="s">
        <v>390</v>
      </c>
      <c r="B207" s="16" t="s">
        <v>391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1779999.8</v>
      </c>
      <c r="AY207" s="17">
        <f>SUM(AY208:AY211)</f>
        <v>4241687.99</v>
      </c>
    </row>
    <row r="208" spans="1:51" x14ac:dyDescent="0.25">
      <c r="A208" s="18" t="s">
        <v>392</v>
      </c>
      <c r="B208" s="19" t="s">
        <v>393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25">
      <c r="A209" s="18" t="s">
        <v>394</v>
      </c>
      <c r="B209" s="19" t="s">
        <v>395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355014.81</v>
      </c>
      <c r="AY209" s="20">
        <v>629963.36</v>
      </c>
    </row>
    <row r="210" spans="1:51" x14ac:dyDescent="0.25">
      <c r="A210" s="18" t="s">
        <v>396</v>
      </c>
      <c r="B210" s="19" t="s">
        <v>397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1424984.99</v>
      </c>
      <c r="AY210" s="20">
        <v>3611724.63</v>
      </c>
    </row>
    <row r="211" spans="1:51" x14ac:dyDescent="0.25">
      <c r="A211" s="18" t="s">
        <v>398</v>
      </c>
      <c r="B211" s="19" t="s">
        <v>399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25">
      <c r="A212" s="10" t="s">
        <v>400</v>
      </c>
      <c r="B212" s="16" t="s">
        <v>401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683793.61</v>
      </c>
      <c r="AY212" s="17">
        <f>SUM(AY213:AY218)</f>
        <v>1125903.3799999999</v>
      </c>
    </row>
    <row r="213" spans="1:51" x14ac:dyDescent="0.25">
      <c r="A213" s="18" t="s">
        <v>402</v>
      </c>
      <c r="B213" s="19" t="s">
        <v>403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474807.53</v>
      </c>
      <c r="AY213" s="20">
        <v>1016323.5</v>
      </c>
    </row>
    <row r="214" spans="1:51" x14ac:dyDescent="0.25">
      <c r="A214" s="18" t="s">
        <v>404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208986.08</v>
      </c>
      <c r="AY214" s="20">
        <v>109579.88</v>
      </c>
    </row>
    <row r="215" spans="1:51" x14ac:dyDescent="0.25">
      <c r="A215" s="18" t="s">
        <v>405</v>
      </c>
      <c r="B215" s="19" t="s">
        <v>406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25">
      <c r="A216" s="18" t="s">
        <v>407</v>
      </c>
      <c r="B216" s="19" t="s">
        <v>408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25">
      <c r="A217" s="18" t="s">
        <v>409</v>
      </c>
      <c r="B217" s="19" t="s">
        <v>410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25">
      <c r="A218" s="18" t="s">
        <v>411</v>
      </c>
      <c r="B218" s="19" t="s">
        <v>412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25">
      <c r="A219" s="10" t="s">
        <v>413</v>
      </c>
      <c r="B219" s="16" t="s">
        <v>414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25">
      <c r="A220" s="18" t="s">
        <v>415</v>
      </c>
      <c r="B220" s="19" t="s">
        <v>416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25">
      <c r="A221" s="18" t="s">
        <v>417</v>
      </c>
      <c r="B221" s="19" t="s">
        <v>418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25">
      <c r="A222" s="10" t="s">
        <v>419</v>
      </c>
      <c r="B222" s="21" t="s">
        <v>420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5129379.1199999992</v>
      </c>
      <c r="AY222" s="15">
        <f>AY223+AY232+AY236+AY246+AY256+AY264+AY267+AY273+AY277</f>
        <v>18556968.18</v>
      </c>
    </row>
    <row r="223" spans="1:51" x14ac:dyDescent="0.25">
      <c r="A223" s="10" t="s">
        <v>421</v>
      </c>
      <c r="B223" s="16" t="s">
        <v>422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241530.81</v>
      </c>
      <c r="AY223" s="17">
        <f>SUM(AY224:AY231)</f>
        <v>700468.51</v>
      </c>
    </row>
    <row r="224" spans="1:51" x14ac:dyDescent="0.25">
      <c r="A224" s="18" t="s">
        <v>423</v>
      </c>
      <c r="B224" s="19" t="s">
        <v>424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125297.26</v>
      </c>
      <c r="AY224" s="20">
        <v>355418.32</v>
      </c>
    </row>
    <row r="225" spans="1:51" x14ac:dyDescent="0.25">
      <c r="A225" s="18" t="s">
        <v>425</v>
      </c>
      <c r="B225" s="19" t="s">
        <v>426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22756.04</v>
      </c>
      <c r="AY225" s="20">
        <v>77344.88</v>
      </c>
    </row>
    <row r="226" spans="1:51" x14ac:dyDescent="0.25">
      <c r="A226" s="18" t="s">
        <v>427</v>
      </c>
      <c r="B226" s="19" t="s">
        <v>428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25">
      <c r="A227" s="18" t="s">
        <v>429</v>
      </c>
      <c r="B227" s="19" t="s">
        <v>430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0</v>
      </c>
      <c r="AY227" s="20">
        <v>26711.95</v>
      </c>
    </row>
    <row r="228" spans="1:51" x14ac:dyDescent="0.25">
      <c r="A228" s="18" t="s">
        <v>431</v>
      </c>
      <c r="B228" s="19" t="s">
        <v>432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25603.55</v>
      </c>
      <c r="AY228" s="20">
        <v>61752.87</v>
      </c>
    </row>
    <row r="229" spans="1:51" x14ac:dyDescent="0.25">
      <c r="A229" s="18" t="s">
        <v>433</v>
      </c>
      <c r="B229" s="19" t="s">
        <v>434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67873.960000000006</v>
      </c>
      <c r="AY229" s="20">
        <v>179240.49</v>
      </c>
    </row>
    <row r="230" spans="1:51" x14ac:dyDescent="0.25">
      <c r="A230" s="18" t="s">
        <v>435</v>
      </c>
      <c r="B230" s="19" t="s">
        <v>436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25">
      <c r="A231" s="18" t="s">
        <v>437</v>
      </c>
      <c r="B231" s="19" t="s">
        <v>438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0</v>
      </c>
    </row>
    <row r="232" spans="1:51" x14ac:dyDescent="0.25">
      <c r="A232" s="10" t="s">
        <v>439</v>
      </c>
      <c r="B232" s="16" t="s">
        <v>440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229176.68</v>
      </c>
      <c r="AY232" s="17">
        <f>SUM(AY233:AY235)</f>
        <v>543022.24</v>
      </c>
    </row>
    <row r="233" spans="1:51" x14ac:dyDescent="0.25">
      <c r="A233" s="18" t="s">
        <v>441</v>
      </c>
      <c r="B233" s="19" t="s">
        <v>442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228584.68</v>
      </c>
      <c r="AY233" s="20">
        <v>541063.15</v>
      </c>
    </row>
    <row r="234" spans="1:51" x14ac:dyDescent="0.25">
      <c r="A234" s="18" t="s">
        <v>443</v>
      </c>
      <c r="B234" s="19" t="s">
        <v>444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592</v>
      </c>
      <c r="AY234" s="20">
        <v>0</v>
      </c>
    </row>
    <row r="235" spans="1:51" x14ac:dyDescent="0.25">
      <c r="A235" s="18" t="s">
        <v>445</v>
      </c>
      <c r="B235" s="19" t="s">
        <v>446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1959.09</v>
      </c>
    </row>
    <row r="236" spans="1:51" x14ac:dyDescent="0.25">
      <c r="A236" s="10" t="s">
        <v>447</v>
      </c>
      <c r="B236" s="16" t="s">
        <v>448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25">
      <c r="A237" s="18" t="s">
        <v>449</v>
      </c>
      <c r="B237" s="19" t="s">
        <v>450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25">
      <c r="A238" s="18" t="s">
        <v>451</v>
      </c>
      <c r="B238" s="19" t="s">
        <v>452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25">
      <c r="A239" s="18" t="s">
        <v>453</v>
      </c>
      <c r="B239" s="19" t="s">
        <v>454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25">
      <c r="A240" s="18" t="s">
        <v>455</v>
      </c>
      <c r="B240" s="19" t="s">
        <v>456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25">
      <c r="A241" s="18" t="s">
        <v>457</v>
      </c>
      <c r="B241" s="19" t="s">
        <v>458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25">
      <c r="A242" s="18" t="s">
        <v>459</v>
      </c>
      <c r="B242" s="19" t="s">
        <v>460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25">
      <c r="A243" s="18" t="s">
        <v>461</v>
      </c>
      <c r="B243" s="19" t="s">
        <v>462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25">
      <c r="A244" s="18" t="s">
        <v>463</v>
      </c>
      <c r="B244" s="19" t="s">
        <v>464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25">
      <c r="A245" s="18" t="s">
        <v>465</v>
      </c>
      <c r="B245" s="19" t="s">
        <v>466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25">
      <c r="A246" s="10" t="s">
        <v>467</v>
      </c>
      <c r="B246" s="16" t="s">
        <v>468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1038403.5999999999</v>
      </c>
      <c r="AY246" s="17">
        <f>SUM(AY247:AY255)</f>
        <v>3162687.8499999996</v>
      </c>
    </row>
    <row r="247" spans="1:51" x14ac:dyDescent="0.25">
      <c r="A247" s="18" t="s">
        <v>469</v>
      </c>
      <c r="B247" s="19" t="s">
        <v>470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74684.09</v>
      </c>
      <c r="AY247" s="20">
        <v>397886.21</v>
      </c>
    </row>
    <row r="248" spans="1:51" x14ac:dyDescent="0.25">
      <c r="A248" s="18" t="s">
        <v>471</v>
      </c>
      <c r="B248" s="19" t="s">
        <v>472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278127.98</v>
      </c>
      <c r="AY248" s="20">
        <v>738626.44</v>
      </c>
    </row>
    <row r="249" spans="1:51" x14ac:dyDescent="0.25">
      <c r="A249" s="18" t="s">
        <v>473</v>
      </c>
      <c r="B249" s="19" t="s">
        <v>474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10490</v>
      </c>
      <c r="AY249" s="20">
        <v>45425.26</v>
      </c>
    </row>
    <row r="250" spans="1:51" x14ac:dyDescent="0.25">
      <c r="A250" s="18" t="s">
        <v>475</v>
      </c>
      <c r="B250" s="19" t="s">
        <v>476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9715</v>
      </c>
      <c r="AY250" s="20">
        <v>505927.7</v>
      </c>
    </row>
    <row r="251" spans="1:51" x14ac:dyDescent="0.25">
      <c r="A251" s="18" t="s">
        <v>477</v>
      </c>
      <c r="B251" s="19" t="s">
        <v>478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5336</v>
      </c>
      <c r="AY251" s="20">
        <v>0</v>
      </c>
    </row>
    <row r="252" spans="1:51" x14ac:dyDescent="0.25">
      <c r="A252" s="18" t="s">
        <v>479</v>
      </c>
      <c r="B252" s="19" t="s">
        <v>480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114665.87</v>
      </c>
      <c r="AY252" s="20">
        <v>439691.4</v>
      </c>
    </row>
    <row r="253" spans="1:51" x14ac:dyDescent="0.25">
      <c r="A253" s="18" t="s">
        <v>481</v>
      </c>
      <c r="B253" s="19" t="s">
        <v>482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179208.97</v>
      </c>
      <c r="AY253" s="20">
        <v>314630.96000000002</v>
      </c>
    </row>
    <row r="254" spans="1:51" x14ac:dyDescent="0.25">
      <c r="A254" s="18" t="s">
        <v>483</v>
      </c>
      <c r="B254" s="19" t="s">
        <v>484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2864</v>
      </c>
      <c r="AY254" s="20">
        <v>21700.07</v>
      </c>
    </row>
    <row r="255" spans="1:51" x14ac:dyDescent="0.25">
      <c r="A255" s="18" t="s">
        <v>485</v>
      </c>
      <c r="B255" s="19" t="s">
        <v>486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363311.69</v>
      </c>
      <c r="AY255" s="20">
        <v>698799.81</v>
      </c>
    </row>
    <row r="256" spans="1:51" x14ac:dyDescent="0.25">
      <c r="A256" s="10" t="s">
        <v>487</v>
      </c>
      <c r="B256" s="16" t="s">
        <v>488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887540.67999999993</v>
      </c>
      <c r="AY256" s="17">
        <f>SUM(AY257:AY263)</f>
        <v>3261556.59</v>
      </c>
    </row>
    <row r="257" spans="1:51" x14ac:dyDescent="0.25">
      <c r="A257" s="18" t="s">
        <v>489</v>
      </c>
      <c r="B257" s="19" t="s">
        <v>490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8182.77</v>
      </c>
      <c r="AY257" s="20">
        <v>0</v>
      </c>
    </row>
    <row r="258" spans="1:51" x14ac:dyDescent="0.25">
      <c r="A258" s="18" t="s">
        <v>491</v>
      </c>
      <c r="B258" s="19" t="s">
        <v>492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0</v>
      </c>
      <c r="AY258" s="20">
        <v>3796</v>
      </c>
    </row>
    <row r="259" spans="1:51" x14ac:dyDescent="0.25">
      <c r="A259" s="18" t="s">
        <v>493</v>
      </c>
      <c r="B259" s="19" t="s">
        <v>494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292507.46000000002</v>
      </c>
      <c r="AY259" s="20">
        <v>1296757.47</v>
      </c>
    </row>
    <row r="260" spans="1:51" x14ac:dyDescent="0.25">
      <c r="A260" s="18" t="s">
        <v>495</v>
      </c>
      <c r="B260" s="19" t="s">
        <v>496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1544.41</v>
      </c>
      <c r="AY260" s="20">
        <v>7943.61</v>
      </c>
    </row>
    <row r="261" spans="1:51" x14ac:dyDescent="0.25">
      <c r="A261" s="18" t="s">
        <v>497</v>
      </c>
      <c r="B261" s="19" t="s">
        <v>498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9243</v>
      </c>
    </row>
    <row r="262" spans="1:51" x14ac:dyDescent="0.25">
      <c r="A262" s="18" t="s">
        <v>499</v>
      </c>
      <c r="B262" s="19" t="s">
        <v>500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276368.57</v>
      </c>
      <c r="AY262" s="20">
        <v>1301364.6399999999</v>
      </c>
    </row>
    <row r="263" spans="1:51" x14ac:dyDescent="0.25">
      <c r="A263" s="18" t="s">
        <v>501</v>
      </c>
      <c r="B263" s="19" t="s">
        <v>502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308937.46999999997</v>
      </c>
      <c r="AY263" s="20">
        <v>642451.87</v>
      </c>
    </row>
    <row r="264" spans="1:51" x14ac:dyDescent="0.25">
      <c r="A264" s="10" t="s">
        <v>503</v>
      </c>
      <c r="B264" s="16" t="s">
        <v>504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1860672.93</v>
      </c>
      <c r="AY264" s="17">
        <f>SUM(AY265:AY266)</f>
        <v>8537190.5199999996</v>
      </c>
    </row>
    <row r="265" spans="1:51" x14ac:dyDescent="0.25">
      <c r="A265" s="18" t="s">
        <v>505</v>
      </c>
      <c r="B265" s="19" t="s">
        <v>506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1860672.93</v>
      </c>
      <c r="AY265" s="20">
        <v>8537190.5199999996</v>
      </c>
    </row>
    <row r="266" spans="1:51" x14ac:dyDescent="0.25">
      <c r="A266" s="18" t="s">
        <v>507</v>
      </c>
      <c r="B266" s="19" t="s">
        <v>508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25">
      <c r="A267" s="10" t="s">
        <v>509</v>
      </c>
      <c r="B267" s="16" t="s">
        <v>510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106279.79</v>
      </c>
      <c r="AY267" s="17">
        <f>SUM(AY268:AY272)</f>
        <v>187406.64</v>
      </c>
    </row>
    <row r="268" spans="1:51" x14ac:dyDescent="0.25">
      <c r="A268" s="18" t="s">
        <v>511</v>
      </c>
      <c r="B268" s="19" t="s">
        <v>512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60453.75</v>
      </c>
      <c r="AY268" s="20">
        <v>34960.68</v>
      </c>
    </row>
    <row r="269" spans="1:51" x14ac:dyDescent="0.25">
      <c r="A269" s="18" t="s">
        <v>513</v>
      </c>
      <c r="B269" s="19" t="s">
        <v>514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21686.03</v>
      </c>
      <c r="AY269" s="20">
        <v>130182.76</v>
      </c>
    </row>
    <row r="270" spans="1:51" x14ac:dyDescent="0.25">
      <c r="A270" s="18" t="s">
        <v>515</v>
      </c>
      <c r="B270" s="19" t="s">
        <v>516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24140.01</v>
      </c>
      <c r="AY270" s="20">
        <v>22263.200000000001</v>
      </c>
    </row>
    <row r="271" spans="1:51" x14ac:dyDescent="0.25">
      <c r="A271" s="18" t="s">
        <v>517</v>
      </c>
      <c r="B271" s="19" t="s">
        <v>518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25">
      <c r="A272" s="18" t="s">
        <v>519</v>
      </c>
      <c r="B272" s="19" t="s">
        <v>520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0</v>
      </c>
    </row>
    <row r="273" spans="1:51" x14ac:dyDescent="0.25">
      <c r="A273" s="10" t="s">
        <v>521</v>
      </c>
      <c r="B273" s="16" t="s">
        <v>522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25">
      <c r="A274" s="18" t="s">
        <v>523</v>
      </c>
      <c r="B274" s="19" t="s">
        <v>524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25">
      <c r="A275" s="18" t="s">
        <v>525</v>
      </c>
      <c r="B275" s="19" t="s">
        <v>526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25">
      <c r="A276" s="18" t="s">
        <v>527</v>
      </c>
      <c r="B276" s="19" t="s">
        <v>528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25">
      <c r="A277" s="10" t="s">
        <v>529</v>
      </c>
      <c r="B277" s="16" t="s">
        <v>530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765774.63000000012</v>
      </c>
      <c r="AY277" s="17">
        <f>SUM(AY278:AY286)</f>
        <v>2164635.8299999996</v>
      </c>
    </row>
    <row r="278" spans="1:51" x14ac:dyDescent="0.25">
      <c r="A278" s="18" t="s">
        <v>531</v>
      </c>
      <c r="B278" s="19" t="s">
        <v>532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86439.91</v>
      </c>
      <c r="AY278" s="20">
        <v>242460.02</v>
      </c>
    </row>
    <row r="279" spans="1:51" x14ac:dyDescent="0.25">
      <c r="A279" s="18" t="s">
        <v>533</v>
      </c>
      <c r="B279" s="19" t="s">
        <v>534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3856</v>
      </c>
      <c r="AY279" s="20">
        <v>13051</v>
      </c>
    </row>
    <row r="280" spans="1:51" x14ac:dyDescent="0.25">
      <c r="A280" s="18" t="s">
        <v>535</v>
      </c>
      <c r="B280" s="19" t="s">
        <v>536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25">
      <c r="A281" s="18" t="s">
        <v>537</v>
      </c>
      <c r="B281" s="19" t="s">
        <v>538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21834.959999999999</v>
      </c>
      <c r="AY281" s="20">
        <v>79441.350000000006</v>
      </c>
    </row>
    <row r="282" spans="1:51" x14ac:dyDescent="0.25">
      <c r="A282" s="18" t="s">
        <v>539</v>
      </c>
      <c r="B282" s="19" t="s">
        <v>540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25">
      <c r="A283" s="18" t="s">
        <v>541</v>
      </c>
      <c r="B283" s="19" t="s">
        <v>542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480247.71</v>
      </c>
      <c r="AY283" s="20">
        <v>1808100.91</v>
      </c>
    </row>
    <row r="284" spans="1:51" x14ac:dyDescent="0.25">
      <c r="A284" s="18" t="s">
        <v>543</v>
      </c>
      <c r="B284" s="19" t="s">
        <v>544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3500</v>
      </c>
      <c r="AY284" s="20">
        <v>0</v>
      </c>
    </row>
    <row r="285" spans="1:51" x14ac:dyDescent="0.25">
      <c r="A285" s="18" t="s">
        <v>545</v>
      </c>
      <c r="B285" s="19" t="s">
        <v>546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169896.05</v>
      </c>
      <c r="AY285" s="20">
        <v>21582.55</v>
      </c>
    </row>
    <row r="286" spans="1:51" x14ac:dyDescent="0.25">
      <c r="A286" s="18" t="s">
        <v>547</v>
      </c>
      <c r="B286" s="19" t="s">
        <v>548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0</v>
      </c>
    </row>
    <row r="287" spans="1:51" x14ac:dyDescent="0.25">
      <c r="A287" s="10" t="s">
        <v>549</v>
      </c>
      <c r="B287" s="21" t="s">
        <v>550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10299724.309999999</v>
      </c>
      <c r="AY287" s="15">
        <f>AY288+AY298+AY308+AY318+AY328+AY338+AY346+AY356+AY362</f>
        <v>30925781.870000001</v>
      </c>
    </row>
    <row r="288" spans="1:51" x14ac:dyDescent="0.25">
      <c r="A288" s="10" t="s">
        <v>551</v>
      </c>
      <c r="B288" s="16" t="s">
        <v>552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6402644.8399999999</v>
      </c>
      <c r="AY288" s="17">
        <v>14718836.699999999</v>
      </c>
    </row>
    <row r="289" spans="1:51" x14ac:dyDescent="0.25">
      <c r="A289" s="18" t="s">
        <v>553</v>
      </c>
      <c r="B289" s="19" t="s">
        <v>554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6158392</v>
      </c>
      <c r="AY289" s="20">
        <v>14042096.720000001</v>
      </c>
    </row>
    <row r="290" spans="1:51" x14ac:dyDescent="0.25">
      <c r="A290" s="18" t="s">
        <v>555</v>
      </c>
      <c r="B290" s="19" t="s">
        <v>556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1400.73</v>
      </c>
      <c r="AY290" s="20">
        <v>3941.42</v>
      </c>
    </row>
    <row r="291" spans="1:51" x14ac:dyDescent="0.25">
      <c r="A291" s="18" t="s">
        <v>557</v>
      </c>
      <c r="B291" s="19" t="s">
        <v>558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10232</v>
      </c>
      <c r="AY291" s="20">
        <v>153057.15</v>
      </c>
    </row>
    <row r="292" spans="1:51" x14ac:dyDescent="0.25">
      <c r="A292" s="18" t="s">
        <v>559</v>
      </c>
      <c r="B292" s="19" t="s">
        <v>560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76382</v>
      </c>
      <c r="AY292" s="20">
        <v>210145</v>
      </c>
    </row>
    <row r="293" spans="1:51" x14ac:dyDescent="0.25">
      <c r="A293" s="18" t="s">
        <v>561</v>
      </c>
      <c r="B293" s="19" t="s">
        <v>562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91138.71</v>
      </c>
      <c r="AY293" s="20">
        <v>175234</v>
      </c>
    </row>
    <row r="294" spans="1:51" x14ac:dyDescent="0.25">
      <c r="A294" s="18" t="s">
        <v>563</v>
      </c>
      <c r="B294" s="19" t="s">
        <v>564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0</v>
      </c>
      <c r="AY294" s="20">
        <v>24012</v>
      </c>
    </row>
    <row r="295" spans="1:51" x14ac:dyDescent="0.25">
      <c r="A295" s="18" t="s">
        <v>565</v>
      </c>
      <c r="B295" s="19" t="s">
        <v>566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64304.4</v>
      </c>
      <c r="AY295" s="20">
        <v>107734.99</v>
      </c>
    </row>
    <row r="296" spans="1:51" x14ac:dyDescent="0.25">
      <c r="A296" s="18" t="s">
        <v>567</v>
      </c>
      <c r="B296" s="19" t="s">
        <v>568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795</v>
      </c>
      <c r="AY296" s="20">
        <v>2615.42</v>
      </c>
    </row>
    <row r="297" spans="1:51" x14ac:dyDescent="0.25">
      <c r="A297" s="18" t="s">
        <v>569</v>
      </c>
      <c r="B297" s="19" t="s">
        <v>570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25">
      <c r="A298" s="10" t="s">
        <v>571</v>
      </c>
      <c r="B298" s="16" t="s">
        <v>572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102467.28</v>
      </c>
      <c r="AY298" s="17">
        <f>SUM(AY299:AY307)</f>
        <v>327735.74</v>
      </c>
    </row>
    <row r="299" spans="1:51" x14ac:dyDescent="0.25">
      <c r="A299" s="18" t="s">
        <v>573</v>
      </c>
      <c r="B299" s="19" t="s">
        <v>574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10057.9</v>
      </c>
      <c r="AY299" s="20">
        <v>22879.8</v>
      </c>
    </row>
    <row r="300" spans="1:51" x14ac:dyDescent="0.25">
      <c r="A300" s="18" t="s">
        <v>575</v>
      </c>
      <c r="B300" s="19" t="s">
        <v>576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0</v>
      </c>
      <c r="AY300" s="20">
        <v>0</v>
      </c>
    </row>
    <row r="301" spans="1:51" x14ac:dyDescent="0.25">
      <c r="A301" s="18" t="s">
        <v>577</v>
      </c>
      <c r="B301" s="19" t="s">
        <v>578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92409.38</v>
      </c>
      <c r="AY301" s="20">
        <v>202458.95</v>
      </c>
    </row>
    <row r="302" spans="1:51" x14ac:dyDescent="0.25">
      <c r="A302" s="18" t="s">
        <v>579</v>
      </c>
      <c r="B302" s="19" t="s">
        <v>580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25">
      <c r="A303" s="18" t="s">
        <v>581</v>
      </c>
      <c r="B303" s="19" t="s">
        <v>582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20000</v>
      </c>
    </row>
    <row r="304" spans="1:51" x14ac:dyDescent="0.25">
      <c r="A304" s="18" t="s">
        <v>583</v>
      </c>
      <c r="B304" s="19" t="s">
        <v>584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0</v>
      </c>
    </row>
    <row r="305" spans="1:51" x14ac:dyDescent="0.25">
      <c r="A305" s="18" t="s">
        <v>585</v>
      </c>
      <c r="B305" s="19" t="s">
        <v>586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25">
      <c r="A306" s="18" t="s">
        <v>587</v>
      </c>
      <c r="B306" s="19" t="s">
        <v>588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25">
      <c r="A307" s="18" t="s">
        <v>589</v>
      </c>
      <c r="B307" s="19" t="s">
        <v>590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82396.990000000005</v>
      </c>
    </row>
    <row r="308" spans="1:51" x14ac:dyDescent="0.25">
      <c r="A308" s="10" t="s">
        <v>591</v>
      </c>
      <c r="B308" s="16" t="s">
        <v>592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507891.16000000003</v>
      </c>
      <c r="AY308" s="17">
        <f>SUM(AY309:AY317)</f>
        <v>714807.09000000008</v>
      </c>
    </row>
    <row r="309" spans="1:51" x14ac:dyDescent="0.25">
      <c r="A309" s="18" t="s">
        <v>593</v>
      </c>
      <c r="B309" s="19" t="s">
        <v>594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234082.76</v>
      </c>
      <c r="AY309" s="20">
        <v>14872.01</v>
      </c>
    </row>
    <row r="310" spans="1:51" x14ac:dyDescent="0.25">
      <c r="A310" s="18" t="s">
        <v>595</v>
      </c>
      <c r="B310" s="19" t="s">
        <v>596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0</v>
      </c>
      <c r="AY310" s="20">
        <v>79101.88</v>
      </c>
    </row>
    <row r="311" spans="1:51" x14ac:dyDescent="0.25">
      <c r="A311" s="18" t="s">
        <v>597</v>
      </c>
      <c r="B311" s="19" t="s">
        <v>598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6658.4</v>
      </c>
      <c r="AY311" s="20">
        <v>8920.4</v>
      </c>
    </row>
    <row r="312" spans="1:51" x14ac:dyDescent="0.25">
      <c r="A312" s="18" t="s">
        <v>599</v>
      </c>
      <c r="B312" s="19" t="s">
        <v>600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20839.400000000001</v>
      </c>
    </row>
    <row r="313" spans="1:51" x14ac:dyDescent="0.25">
      <c r="A313" s="18" t="s">
        <v>601</v>
      </c>
      <c r="B313" s="19" t="s">
        <v>602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25">
      <c r="A314" s="18" t="s">
        <v>603</v>
      </c>
      <c r="B314" s="19" t="s">
        <v>604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267150</v>
      </c>
      <c r="AY314" s="20">
        <v>591073.4</v>
      </c>
    </row>
    <row r="315" spans="1:51" x14ac:dyDescent="0.25">
      <c r="A315" s="18" t="s">
        <v>605</v>
      </c>
      <c r="B315" s="19" t="s">
        <v>606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25">
      <c r="A316" s="18" t="s">
        <v>607</v>
      </c>
      <c r="B316" s="19" t="s">
        <v>608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25">
      <c r="A317" s="18" t="s">
        <v>609</v>
      </c>
      <c r="B317" s="19" t="s">
        <v>610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0</v>
      </c>
      <c r="AY317" s="20">
        <v>0</v>
      </c>
    </row>
    <row r="318" spans="1:51" x14ac:dyDescent="0.25">
      <c r="A318" s="10" t="s">
        <v>611</v>
      </c>
      <c r="B318" s="16" t="s">
        <v>612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86402.72</v>
      </c>
      <c r="AY318" s="17">
        <f>SUM(AY319:AY327)</f>
        <v>359368.07999999996</v>
      </c>
    </row>
    <row r="319" spans="1:51" x14ac:dyDescent="0.25">
      <c r="A319" s="18" t="s">
        <v>613</v>
      </c>
      <c r="B319" s="19" t="s">
        <v>614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6690.57</v>
      </c>
      <c r="AY319" s="20">
        <v>10752.72</v>
      </c>
    </row>
    <row r="320" spans="1:51" x14ac:dyDescent="0.25">
      <c r="A320" s="18" t="s">
        <v>615</v>
      </c>
      <c r="B320" s="19" t="s">
        <v>616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25">
      <c r="A321" s="18" t="s">
        <v>617</v>
      </c>
      <c r="B321" s="19" t="s">
        <v>618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25">
      <c r="A322" s="18" t="s">
        <v>619</v>
      </c>
      <c r="B322" s="19" t="s">
        <v>620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61119.58</v>
      </c>
      <c r="AY322" s="20">
        <v>142229.06</v>
      </c>
    </row>
    <row r="323" spans="1:51" x14ac:dyDescent="0.25">
      <c r="A323" s="18" t="s">
        <v>621</v>
      </c>
      <c r="B323" s="19" t="s">
        <v>622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18592.57</v>
      </c>
      <c r="AY323" s="20">
        <v>162086.29999999999</v>
      </c>
    </row>
    <row r="324" spans="1:51" x14ac:dyDescent="0.25">
      <c r="A324" s="18" t="s">
        <v>623</v>
      </c>
      <c r="B324" s="19" t="s">
        <v>624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25">
      <c r="A325" s="18" t="s">
        <v>625</v>
      </c>
      <c r="B325" s="19" t="s">
        <v>626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44300</v>
      </c>
    </row>
    <row r="326" spans="1:51" x14ac:dyDescent="0.25">
      <c r="A326" s="18" t="s">
        <v>627</v>
      </c>
      <c r="B326" s="19" t="s">
        <v>628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25">
      <c r="A327" s="18" t="s">
        <v>629</v>
      </c>
      <c r="B327" s="19" t="s">
        <v>630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25">
      <c r="A328" s="10" t="s">
        <v>631</v>
      </c>
      <c r="B328" s="16" t="s">
        <v>632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2021739.83</v>
      </c>
      <c r="AY328" s="17">
        <f>SUM(AY329:AY337)</f>
        <v>12509986.859999999</v>
      </c>
    </row>
    <row r="329" spans="1:51" x14ac:dyDescent="0.25">
      <c r="A329" s="18" t="s">
        <v>633</v>
      </c>
      <c r="B329" s="19" t="s">
        <v>634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45760</v>
      </c>
      <c r="AY329" s="20">
        <v>8242696.7199999997</v>
      </c>
    </row>
    <row r="330" spans="1:51" x14ac:dyDescent="0.25">
      <c r="A330" s="18" t="s">
        <v>635</v>
      </c>
      <c r="B330" s="19" t="s">
        <v>636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54945.78</v>
      </c>
      <c r="AY330" s="20">
        <v>332360.84999999998</v>
      </c>
    </row>
    <row r="331" spans="1:51" x14ac:dyDescent="0.25">
      <c r="A331" s="18" t="s">
        <v>637</v>
      </c>
      <c r="B331" s="19" t="s">
        <v>638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0</v>
      </c>
      <c r="AY331" s="20">
        <v>4937</v>
      </c>
    </row>
    <row r="332" spans="1:51" x14ac:dyDescent="0.25">
      <c r="A332" s="18" t="s">
        <v>639</v>
      </c>
      <c r="B332" s="19" t="s">
        <v>640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25">
      <c r="A333" s="18" t="s">
        <v>641</v>
      </c>
      <c r="B333" s="19" t="s">
        <v>642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200656.02</v>
      </c>
      <c r="AY333" s="20">
        <v>741448.67</v>
      </c>
    </row>
    <row r="334" spans="1:51" x14ac:dyDescent="0.25">
      <c r="A334" s="18" t="s">
        <v>643</v>
      </c>
      <c r="B334" s="19" t="s">
        <v>644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25">
      <c r="A335" s="18" t="s">
        <v>645</v>
      </c>
      <c r="B335" s="19" t="s">
        <v>646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343843.2</v>
      </c>
      <c r="AY335" s="20">
        <v>269565</v>
      </c>
    </row>
    <row r="336" spans="1:51" x14ac:dyDescent="0.25">
      <c r="A336" s="18" t="s">
        <v>647</v>
      </c>
      <c r="B336" s="19" t="s">
        <v>648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1361070.83</v>
      </c>
      <c r="AY336" s="20">
        <v>2900524.12</v>
      </c>
    </row>
    <row r="337" spans="1:51" x14ac:dyDescent="0.25">
      <c r="A337" s="18" t="s">
        <v>649</v>
      </c>
      <c r="B337" s="19" t="s">
        <v>650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15464</v>
      </c>
      <c r="AY337" s="20">
        <v>18454.5</v>
      </c>
    </row>
    <row r="338" spans="1:51" x14ac:dyDescent="0.25">
      <c r="A338" s="10" t="s">
        <v>651</v>
      </c>
      <c r="B338" s="16" t="s">
        <v>652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21838.54</v>
      </c>
      <c r="AY338" s="17">
        <f>SUM(AY339:AY345)</f>
        <v>248728.42</v>
      </c>
    </row>
    <row r="339" spans="1:51" x14ac:dyDescent="0.25">
      <c r="A339" s="18" t="s">
        <v>653</v>
      </c>
      <c r="B339" s="19" t="s">
        <v>654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21388.54</v>
      </c>
      <c r="AY339" s="20">
        <v>248728.42</v>
      </c>
    </row>
    <row r="340" spans="1:51" x14ac:dyDescent="0.25">
      <c r="A340" s="18" t="s">
        <v>655</v>
      </c>
      <c r="B340" s="19" t="s">
        <v>656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450</v>
      </c>
      <c r="AY340" s="20">
        <v>0</v>
      </c>
    </row>
    <row r="341" spans="1:51" x14ac:dyDescent="0.25">
      <c r="A341" s="18" t="s">
        <v>657</v>
      </c>
      <c r="B341" s="19" t="s">
        <v>658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25">
      <c r="A342" s="18" t="s">
        <v>659</v>
      </c>
      <c r="B342" s="19" t="s">
        <v>660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25">
      <c r="A343" s="18" t="s">
        <v>661</v>
      </c>
      <c r="B343" s="19" t="s">
        <v>662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25">
      <c r="A344" s="18" t="s">
        <v>663</v>
      </c>
      <c r="B344" s="19" t="s">
        <v>664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25">
      <c r="A345" s="18" t="s">
        <v>665</v>
      </c>
      <c r="B345" s="19" t="s">
        <v>666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25">
      <c r="A346" s="10" t="s">
        <v>667</v>
      </c>
      <c r="B346" s="16" t="s">
        <v>668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117273.83</v>
      </c>
      <c r="AY346" s="17">
        <f>SUM(AY347:AY355)</f>
        <v>365258.07</v>
      </c>
    </row>
    <row r="347" spans="1:51" x14ac:dyDescent="0.25">
      <c r="A347" s="18" t="s">
        <v>669</v>
      </c>
      <c r="B347" s="19" t="s">
        <v>670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0</v>
      </c>
      <c r="AY347" s="20">
        <v>0</v>
      </c>
    </row>
    <row r="348" spans="1:51" x14ac:dyDescent="0.25">
      <c r="A348" s="18" t="s">
        <v>671</v>
      </c>
      <c r="B348" s="19" t="s">
        <v>672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0</v>
      </c>
    </row>
    <row r="349" spans="1:51" x14ac:dyDescent="0.25">
      <c r="A349" s="18" t="s">
        <v>673</v>
      </c>
      <c r="B349" s="19" t="s">
        <v>674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25">
      <c r="A350" s="18" t="s">
        <v>675</v>
      </c>
      <c r="B350" s="19" t="s">
        <v>676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25">
      <c r="A351" s="18" t="s">
        <v>677</v>
      </c>
      <c r="B351" s="19" t="s">
        <v>678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116133.83</v>
      </c>
      <c r="AY351" s="20">
        <v>364068.07</v>
      </c>
    </row>
    <row r="352" spans="1:51" x14ac:dyDescent="0.25">
      <c r="A352" s="18" t="s">
        <v>679</v>
      </c>
      <c r="B352" s="19" t="s">
        <v>680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25">
      <c r="A353" s="18" t="s">
        <v>681</v>
      </c>
      <c r="B353" s="19" t="s">
        <v>682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25">
      <c r="A354" s="18" t="s">
        <v>683</v>
      </c>
      <c r="B354" s="19" t="s">
        <v>684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25">
      <c r="A355" s="18" t="s">
        <v>685</v>
      </c>
      <c r="B355" s="19" t="s">
        <v>686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1140</v>
      </c>
      <c r="AY355" s="20">
        <v>1190</v>
      </c>
    </row>
    <row r="356" spans="1:51" x14ac:dyDescent="0.25">
      <c r="A356" s="10" t="s">
        <v>687</v>
      </c>
      <c r="B356" s="16" t="s">
        <v>688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996311.24</v>
      </c>
      <c r="AY356" s="17">
        <f>SUM(AY357:AY361)</f>
        <v>1298582.2000000002</v>
      </c>
    </row>
    <row r="357" spans="1:51" x14ac:dyDescent="0.25">
      <c r="A357" s="18" t="s">
        <v>689</v>
      </c>
      <c r="B357" s="19" t="s">
        <v>690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25">
      <c r="A358" s="18" t="s">
        <v>691</v>
      </c>
      <c r="B358" s="19" t="s">
        <v>692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994700.69</v>
      </c>
      <c r="AY358" s="20">
        <v>1138401.1200000001</v>
      </c>
    </row>
    <row r="359" spans="1:51" x14ac:dyDescent="0.25">
      <c r="A359" s="18" t="s">
        <v>693</v>
      </c>
      <c r="B359" s="19" t="s">
        <v>694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25">
      <c r="A360" s="18" t="s">
        <v>695</v>
      </c>
      <c r="B360" s="19" t="s">
        <v>696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25">
      <c r="A361" s="18" t="s">
        <v>697</v>
      </c>
      <c r="B361" s="19" t="s">
        <v>698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1610.55</v>
      </c>
      <c r="AY361" s="20">
        <v>160181.07999999999</v>
      </c>
    </row>
    <row r="362" spans="1:51" x14ac:dyDescent="0.25">
      <c r="A362" s="10" t="s">
        <v>699</v>
      </c>
      <c r="B362" s="16" t="s">
        <v>700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43154.87</v>
      </c>
      <c r="AY362" s="17">
        <f>SUM(AY363:AY371)</f>
        <v>382478.70999999996</v>
      </c>
    </row>
    <row r="363" spans="1:51" x14ac:dyDescent="0.25">
      <c r="A363" s="18" t="s">
        <v>701</v>
      </c>
      <c r="B363" s="19" t="s">
        <v>702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154813.79999999999</v>
      </c>
    </row>
    <row r="364" spans="1:51" x14ac:dyDescent="0.25">
      <c r="A364" s="18" t="s">
        <v>703</v>
      </c>
      <c r="B364" s="19" t="s">
        <v>704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0</v>
      </c>
      <c r="AY364" s="20">
        <v>115771.82</v>
      </c>
    </row>
    <row r="365" spans="1:51" x14ac:dyDescent="0.25">
      <c r="A365" s="18" t="s">
        <v>705</v>
      </c>
      <c r="B365" s="19" t="s">
        <v>706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25">
      <c r="A366" s="18" t="s">
        <v>707</v>
      </c>
      <c r="B366" s="19" t="s">
        <v>708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25">
      <c r="A367" s="18" t="s">
        <v>709</v>
      </c>
      <c r="B367" s="19" t="s">
        <v>710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0</v>
      </c>
      <c r="AY367" s="20">
        <v>0</v>
      </c>
    </row>
    <row r="368" spans="1:51" x14ac:dyDescent="0.25">
      <c r="A368" s="18" t="s">
        <v>711</v>
      </c>
      <c r="B368" s="19" t="s">
        <v>712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25">
      <c r="A369" s="18" t="s">
        <v>713</v>
      </c>
      <c r="B369" s="19" t="s">
        <v>714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25">
      <c r="A370" s="18" t="s">
        <v>715</v>
      </c>
      <c r="B370" s="19" t="s">
        <v>716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25">
      <c r="A371" s="18" t="s">
        <v>717</v>
      </c>
      <c r="B371" s="19" t="s">
        <v>718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43154.87</v>
      </c>
      <c r="AY371" s="20">
        <v>111893.09</v>
      </c>
    </row>
    <row r="372" spans="1:51" ht="15.75" x14ac:dyDescent="0.25">
      <c r="A372" s="10" t="s">
        <v>719</v>
      </c>
      <c r="B372" s="24" t="s">
        <v>720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7298541.4299999997</v>
      </c>
      <c r="AY372" s="13">
        <f>AY373+AY385+AY391+AY403+AY416+AY423+AY433+AY436+AY447</f>
        <v>7949363.5899999999</v>
      </c>
    </row>
    <row r="373" spans="1:51" x14ac:dyDescent="0.25">
      <c r="A373" s="10" t="s">
        <v>721</v>
      </c>
      <c r="B373" s="21" t="s">
        <v>722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25">
      <c r="A374" s="10" t="s">
        <v>723</v>
      </c>
      <c r="B374" s="16" t="s">
        <v>724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25">
      <c r="A375" s="18" t="s">
        <v>725</v>
      </c>
      <c r="B375" s="19" t="s">
        <v>726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25">
      <c r="A376" s="18" t="s">
        <v>727</v>
      </c>
      <c r="B376" s="19" t="s">
        <v>728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25">
      <c r="A377" s="18" t="s">
        <v>729</v>
      </c>
      <c r="B377" s="19" t="s">
        <v>730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25">
      <c r="A378" s="18" t="s">
        <v>731</v>
      </c>
      <c r="B378" s="19" t="s">
        <v>732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25">
      <c r="A379" s="18" t="s">
        <v>733</v>
      </c>
      <c r="B379" s="19" t="s">
        <v>734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25">
      <c r="A380" s="18" t="s">
        <v>735</v>
      </c>
      <c r="B380" s="19" t="s">
        <v>736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25">
      <c r="A381" s="18" t="s">
        <v>737</v>
      </c>
      <c r="B381" s="19" t="s">
        <v>738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25">
      <c r="A382" s="18" t="s">
        <v>739</v>
      </c>
      <c r="B382" s="19" t="s">
        <v>740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25">
      <c r="A383" s="18" t="s">
        <v>741</v>
      </c>
      <c r="B383" s="19" t="s">
        <v>742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25">
      <c r="A384" s="10" t="s">
        <v>743</v>
      </c>
      <c r="B384" s="16" t="s">
        <v>744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25">
      <c r="A385" s="10" t="s">
        <v>745</v>
      </c>
      <c r="B385" s="21" t="s">
        <v>746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25">
      <c r="A386" s="10">
        <v>52210</v>
      </c>
      <c r="B386" s="16" t="s">
        <v>747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25">
      <c r="A387" s="18" t="s">
        <v>748</v>
      </c>
      <c r="B387" s="19" t="s">
        <v>749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25">
      <c r="A388" s="18" t="s">
        <v>750</v>
      </c>
      <c r="B388" s="19" t="s">
        <v>751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25">
      <c r="A389" s="18" t="s">
        <v>752</v>
      </c>
      <c r="B389" s="19" t="s">
        <v>753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25">
      <c r="A390" s="10" t="s">
        <v>754</v>
      </c>
      <c r="B390" s="16" t="s">
        <v>755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25">
      <c r="A391" s="10" t="s">
        <v>756</v>
      </c>
      <c r="B391" s="21" t="s">
        <v>757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25">
      <c r="A392" s="10" t="s">
        <v>758</v>
      </c>
      <c r="B392" s="16" t="s">
        <v>759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25">
      <c r="A393" s="18" t="s">
        <v>760</v>
      </c>
      <c r="B393" s="19" t="s">
        <v>761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25">
      <c r="A394" s="18" t="s">
        <v>762</v>
      </c>
      <c r="B394" s="19" t="s">
        <v>763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25">
      <c r="A395" s="18" t="s">
        <v>764</v>
      </c>
      <c r="B395" s="19" t="s">
        <v>765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25">
      <c r="A396" s="18" t="s">
        <v>766</v>
      </c>
      <c r="B396" s="19" t="s">
        <v>767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25">
      <c r="A397" s="18" t="s">
        <v>768</v>
      </c>
      <c r="B397" s="19" t="s">
        <v>769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25">
      <c r="A398" s="18" t="s">
        <v>770</v>
      </c>
      <c r="B398" s="19" t="s">
        <v>771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25">
      <c r="A399" s="18" t="s">
        <v>772</v>
      </c>
      <c r="B399" s="19" t="s">
        <v>773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25">
      <c r="A400" s="18" t="s">
        <v>774</v>
      </c>
      <c r="B400" s="19" t="s">
        <v>775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25">
      <c r="A401" s="10" t="s">
        <v>776</v>
      </c>
      <c r="B401" s="16" t="s">
        <v>777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25">
      <c r="A402" s="18" t="s">
        <v>778</v>
      </c>
      <c r="B402" s="19" t="s">
        <v>779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25">
      <c r="A403" s="10" t="s">
        <v>780</v>
      </c>
      <c r="B403" s="21" t="s">
        <v>781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7289302.1799999997</v>
      </c>
      <c r="AY403" s="15">
        <f>AY404+AY406+AY408+AY414</f>
        <v>7775424.04</v>
      </c>
    </row>
    <row r="404" spans="1:51" x14ac:dyDescent="0.25">
      <c r="A404" s="10" t="s">
        <v>782</v>
      </c>
      <c r="B404" s="16" t="s">
        <v>783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1857386.38</v>
      </c>
      <c r="AY404" s="17">
        <f>SUM(AY405)</f>
        <v>735354.21</v>
      </c>
    </row>
    <row r="405" spans="1:51" x14ac:dyDescent="0.25">
      <c r="A405" s="18" t="s">
        <v>784</v>
      </c>
      <c r="B405" s="19" t="s">
        <v>785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1857386.38</v>
      </c>
      <c r="AY405" s="20">
        <v>735354.21</v>
      </c>
    </row>
    <row r="406" spans="1:51" x14ac:dyDescent="0.25">
      <c r="A406" s="10" t="s">
        <v>786</v>
      </c>
      <c r="B406" s="16" t="s">
        <v>787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1234839.44</v>
      </c>
    </row>
    <row r="407" spans="1:51" x14ac:dyDescent="0.25">
      <c r="A407" s="18" t="s">
        <v>788</v>
      </c>
      <c r="B407" s="19" t="s">
        <v>789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1234839.44</v>
      </c>
    </row>
    <row r="408" spans="1:51" x14ac:dyDescent="0.25">
      <c r="A408" s="10" t="s">
        <v>790</v>
      </c>
      <c r="B408" s="16" t="s">
        <v>791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5431915.7999999998</v>
      </c>
      <c r="AY408" s="17">
        <f>SUM(AY409:AY413)</f>
        <v>5500000</v>
      </c>
    </row>
    <row r="409" spans="1:51" x14ac:dyDescent="0.25">
      <c r="A409" s="18" t="s">
        <v>792</v>
      </c>
      <c r="B409" s="19" t="s">
        <v>793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13744.4</v>
      </c>
      <c r="AY409" s="20">
        <v>0</v>
      </c>
    </row>
    <row r="410" spans="1:51" x14ac:dyDescent="0.25">
      <c r="A410" s="18" t="s">
        <v>794</v>
      </c>
      <c r="B410" s="19" t="s">
        <v>795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13471.4</v>
      </c>
      <c r="AY410" s="20">
        <v>0</v>
      </c>
    </row>
    <row r="411" spans="1:51" x14ac:dyDescent="0.25">
      <c r="A411" s="18" t="s">
        <v>796</v>
      </c>
      <c r="B411" s="19" t="s">
        <v>797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5404700</v>
      </c>
      <c r="AY411" s="20">
        <v>5500000</v>
      </c>
    </row>
    <row r="412" spans="1:51" x14ac:dyDescent="0.25">
      <c r="A412" s="18" t="s">
        <v>798</v>
      </c>
      <c r="B412" s="19" t="s">
        <v>799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25">
      <c r="A413" s="18" t="s">
        <v>800</v>
      </c>
      <c r="B413" s="19" t="s">
        <v>801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25">
      <c r="A414" s="10" t="s">
        <v>802</v>
      </c>
      <c r="B414" s="16" t="s">
        <v>803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305230.39</v>
      </c>
    </row>
    <row r="415" spans="1:51" x14ac:dyDescent="0.25">
      <c r="A415" s="18" t="s">
        <v>804</v>
      </c>
      <c r="B415" s="19" t="s">
        <v>805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305230.39</v>
      </c>
    </row>
    <row r="416" spans="1:51" x14ac:dyDescent="0.25">
      <c r="A416" s="10" t="s">
        <v>806</v>
      </c>
      <c r="B416" s="21" t="s">
        <v>807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9239.25</v>
      </c>
      <c r="AY416" s="15">
        <f>AY417+AY419+AY421</f>
        <v>173939.55</v>
      </c>
    </row>
    <row r="417" spans="1:51" x14ac:dyDescent="0.25">
      <c r="A417" s="10" t="s">
        <v>808</v>
      </c>
      <c r="B417" s="16" t="s">
        <v>809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9239.25</v>
      </c>
      <c r="AY417" s="17">
        <f>SUM(AY418)</f>
        <v>173939.55</v>
      </c>
    </row>
    <row r="418" spans="1:51" x14ac:dyDescent="0.25">
      <c r="A418" s="18" t="s">
        <v>810</v>
      </c>
      <c r="B418" s="19" t="s">
        <v>811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9239.25</v>
      </c>
      <c r="AY418" s="20">
        <v>173939.55</v>
      </c>
    </row>
    <row r="419" spans="1:51" x14ac:dyDescent="0.25">
      <c r="A419" s="10" t="s">
        <v>812</v>
      </c>
      <c r="B419" s="16" t="s">
        <v>813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25">
      <c r="A420" s="18" t="s">
        <v>814</v>
      </c>
      <c r="B420" s="19" t="s">
        <v>815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25">
      <c r="A421" s="10" t="s">
        <v>816</v>
      </c>
      <c r="B421" s="16" t="s">
        <v>817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25">
      <c r="A422" s="18" t="s">
        <v>818</v>
      </c>
      <c r="B422" s="19" t="s">
        <v>819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25">
      <c r="A423" s="10" t="s">
        <v>820</v>
      </c>
      <c r="B423" s="21" t="s">
        <v>821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25">
      <c r="A424" s="10" t="s">
        <v>822</v>
      </c>
      <c r="B424" s="16" t="s">
        <v>823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25">
      <c r="A425" s="18" t="s">
        <v>824</v>
      </c>
      <c r="B425" s="19" t="s">
        <v>825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25">
      <c r="A426" s="18" t="s">
        <v>826</v>
      </c>
      <c r="B426" s="19" t="s">
        <v>827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25">
      <c r="A427" s="18" t="s">
        <v>828</v>
      </c>
      <c r="B427" s="19" t="s">
        <v>829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25">
      <c r="A428" s="10" t="s">
        <v>830</v>
      </c>
      <c r="B428" s="16" t="s">
        <v>831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25">
      <c r="A429" s="18" t="s">
        <v>824</v>
      </c>
      <c r="B429" s="19" t="s">
        <v>832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25">
      <c r="A430" s="18" t="s">
        <v>826</v>
      </c>
      <c r="B430" s="19" t="s">
        <v>833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25">
      <c r="A431" s="18" t="s">
        <v>828</v>
      </c>
      <c r="B431" s="19" t="s">
        <v>834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25">
      <c r="A432" s="18" t="s">
        <v>835</v>
      </c>
      <c r="B432" s="19" t="s">
        <v>836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25">
      <c r="A433" s="10" t="s">
        <v>837</v>
      </c>
      <c r="B433" s="21" t="s">
        <v>838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25">
      <c r="A434" s="10" t="s">
        <v>839</v>
      </c>
      <c r="B434" s="16" t="s">
        <v>840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25">
      <c r="A435" s="18" t="s">
        <v>841</v>
      </c>
      <c r="B435" s="19" t="s">
        <v>842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25">
      <c r="A436" s="10" t="s">
        <v>843</v>
      </c>
      <c r="B436" s="21" t="s">
        <v>844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25">
      <c r="A437" s="10" t="s">
        <v>845</v>
      </c>
      <c r="B437" s="16" t="s">
        <v>846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25">
      <c r="A438" s="18" t="s">
        <v>847</v>
      </c>
      <c r="B438" s="19" t="s">
        <v>848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25">
      <c r="A439" s="10" t="s">
        <v>849</v>
      </c>
      <c r="B439" s="16" t="s">
        <v>850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25">
      <c r="A440" s="18" t="s">
        <v>851</v>
      </c>
      <c r="B440" s="19" t="s">
        <v>852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25">
      <c r="A441" s="10" t="s">
        <v>853</v>
      </c>
      <c r="B441" s="16" t="s">
        <v>854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25">
      <c r="A442" s="18" t="s">
        <v>855</v>
      </c>
      <c r="B442" s="19" t="s">
        <v>856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25">
      <c r="A443" s="10" t="s">
        <v>857</v>
      </c>
      <c r="B443" s="16" t="s">
        <v>858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25">
      <c r="A444" s="18" t="s">
        <v>859</v>
      </c>
      <c r="B444" s="19" t="s">
        <v>860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25">
      <c r="A445" s="10" t="s">
        <v>861</v>
      </c>
      <c r="B445" s="16" t="s">
        <v>862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25">
      <c r="A446" s="18" t="s">
        <v>863</v>
      </c>
      <c r="B446" s="19" t="s">
        <v>864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25">
      <c r="A447" s="10" t="s">
        <v>865</v>
      </c>
      <c r="B447" s="21" t="s">
        <v>866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25">
      <c r="A448" s="10" t="s">
        <v>867</v>
      </c>
      <c r="B448" s="16" t="s">
        <v>868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25">
      <c r="A449" s="18" t="s">
        <v>869</v>
      </c>
      <c r="B449" s="19" t="s">
        <v>870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25">
      <c r="A450" s="18" t="s">
        <v>871</v>
      </c>
      <c r="B450" s="19" t="s">
        <v>872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25">
      <c r="A451" s="10" t="s">
        <v>873</v>
      </c>
      <c r="B451" s="16" t="s">
        <v>874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25">
      <c r="A452" s="18" t="s">
        <v>875</v>
      </c>
      <c r="B452" s="19" t="s">
        <v>876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75" x14ac:dyDescent="0.25">
      <c r="A453" s="10" t="s">
        <v>877</v>
      </c>
      <c r="B453" s="24" t="s">
        <v>878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25">
      <c r="A454" s="10" t="s">
        <v>879</v>
      </c>
      <c r="B454" s="21" t="s">
        <v>880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25">
      <c r="A455" s="10" t="s">
        <v>881</v>
      </c>
      <c r="B455" s="16" t="s">
        <v>882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25">
      <c r="A456" s="18" t="s">
        <v>883</v>
      </c>
      <c r="B456" s="19" t="s">
        <v>884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25">
      <c r="A457" s="18" t="s">
        <v>885</v>
      </c>
      <c r="B457" s="19" t="s">
        <v>886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25">
      <c r="A458" s="18" t="s">
        <v>887</v>
      </c>
      <c r="B458" s="19" t="s">
        <v>888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25">
      <c r="A459" s="10" t="s">
        <v>889</v>
      </c>
      <c r="B459" s="16" t="s">
        <v>890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25">
      <c r="A460" s="18" t="s">
        <v>891</v>
      </c>
      <c r="B460" s="19" t="s">
        <v>892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25">
      <c r="A461" s="18" t="s">
        <v>893</v>
      </c>
      <c r="B461" s="19" t="s">
        <v>894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25">
      <c r="A462" s="18" t="s">
        <v>895</v>
      </c>
      <c r="B462" s="19" t="s">
        <v>896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25">
      <c r="A463" s="10" t="s">
        <v>897</v>
      </c>
      <c r="B463" s="21" t="s">
        <v>898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25">
      <c r="A464" s="10" t="s">
        <v>899</v>
      </c>
      <c r="B464" s="16" t="s">
        <v>900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25">
      <c r="A465" s="18" t="s">
        <v>901</v>
      </c>
      <c r="B465" s="19" t="s">
        <v>902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25">
      <c r="A466" s="18" t="s">
        <v>903</v>
      </c>
      <c r="B466" s="19" t="s">
        <v>904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25">
      <c r="A467" s="18" t="s">
        <v>905</v>
      </c>
      <c r="B467" s="19" t="s">
        <v>906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25">
      <c r="A468" s="18" t="s">
        <v>907</v>
      </c>
      <c r="B468" s="19" t="s">
        <v>908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25">
      <c r="A469" s="10" t="s">
        <v>909</v>
      </c>
      <c r="B469" s="16" t="s">
        <v>910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25">
      <c r="A470" s="18" t="s">
        <v>911</v>
      </c>
      <c r="B470" s="19" t="s">
        <v>912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25">
      <c r="A471" s="10" t="s">
        <v>913</v>
      </c>
      <c r="B471" s="21" t="s">
        <v>914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25">
      <c r="A472" s="10" t="s">
        <v>915</v>
      </c>
      <c r="B472" s="16" t="s">
        <v>916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25">
      <c r="A473" s="18" t="s">
        <v>917</v>
      </c>
      <c r="B473" s="19" t="s">
        <v>918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25">
      <c r="A474" s="10" t="s">
        <v>919</v>
      </c>
      <c r="B474" s="16" t="s">
        <v>920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25">
      <c r="A475" s="18" t="s">
        <v>921</v>
      </c>
      <c r="B475" s="19" t="s">
        <v>922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25">
      <c r="A476" s="18" t="s">
        <v>923</v>
      </c>
      <c r="B476" s="19" t="s">
        <v>924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75" x14ac:dyDescent="0.25">
      <c r="A477" s="10" t="s">
        <v>925</v>
      </c>
      <c r="B477" s="24" t="s">
        <v>926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277200.63</v>
      </c>
      <c r="AY477" s="13">
        <f>AY478+AY489+AY494+AY499+AY502</f>
        <v>832142.55</v>
      </c>
    </row>
    <row r="478" spans="1:51" x14ac:dyDescent="0.25">
      <c r="A478" s="10" t="s">
        <v>927</v>
      </c>
      <c r="B478" s="21" t="s">
        <v>928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277200.63</v>
      </c>
      <c r="AY478" s="15">
        <f>AY479+AY483</f>
        <v>832142.55</v>
      </c>
    </row>
    <row r="479" spans="1:51" x14ac:dyDescent="0.25">
      <c r="A479" s="10" t="s">
        <v>929</v>
      </c>
      <c r="B479" s="16" t="s">
        <v>930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277200.63</v>
      </c>
      <c r="AY479" s="17">
        <f>SUM(AY480:AY482)</f>
        <v>832142.55</v>
      </c>
    </row>
    <row r="480" spans="1:51" x14ac:dyDescent="0.25">
      <c r="A480" s="18" t="s">
        <v>931</v>
      </c>
      <c r="B480" s="19" t="s">
        <v>932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277200.63</v>
      </c>
      <c r="AY480" s="20">
        <v>832142.55</v>
      </c>
    </row>
    <row r="481" spans="1:51" x14ac:dyDescent="0.25">
      <c r="A481" s="18" t="s">
        <v>933</v>
      </c>
      <c r="B481" s="19" t="s">
        <v>934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25">
      <c r="A482" s="18" t="s">
        <v>935</v>
      </c>
      <c r="B482" s="19" t="s">
        <v>936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25">
      <c r="A483" s="10" t="s">
        <v>937</v>
      </c>
      <c r="B483" s="16" t="s">
        <v>938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25">
      <c r="A484" s="18" t="s">
        <v>939</v>
      </c>
      <c r="B484" s="19" t="s">
        <v>940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25">
      <c r="A485" s="18" t="s">
        <v>941</v>
      </c>
      <c r="B485" s="19" t="s">
        <v>942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25">
      <c r="A486" s="18" t="s">
        <v>943</v>
      </c>
      <c r="B486" s="19" t="s">
        <v>944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25">
      <c r="A487" s="18" t="s">
        <v>945</v>
      </c>
      <c r="B487" s="19" t="s">
        <v>946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25">
      <c r="A488" s="18" t="s">
        <v>947</v>
      </c>
      <c r="B488" s="19" t="s">
        <v>948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25">
      <c r="A489" s="10" t="s">
        <v>949</v>
      </c>
      <c r="B489" s="21" t="s">
        <v>950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25">
      <c r="A490" s="10" t="s">
        <v>951</v>
      </c>
      <c r="B490" s="16" t="s">
        <v>952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25">
      <c r="A491" s="18" t="s">
        <v>953</v>
      </c>
      <c r="B491" s="19" t="s">
        <v>954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25">
      <c r="A492" s="10" t="s">
        <v>955</v>
      </c>
      <c r="B492" s="16" t="s">
        <v>956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25">
      <c r="A493" s="18" t="s">
        <v>957</v>
      </c>
      <c r="B493" s="19" t="s">
        <v>958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25">
      <c r="A494" s="10" t="s">
        <v>959</v>
      </c>
      <c r="B494" s="21" t="s">
        <v>960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25">
      <c r="A495" s="10" t="s">
        <v>961</v>
      </c>
      <c r="B495" s="16" t="s">
        <v>962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25">
      <c r="A496" s="18" t="s">
        <v>963</v>
      </c>
      <c r="B496" s="19" t="s">
        <v>964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25">
      <c r="A497" s="10" t="s">
        <v>965</v>
      </c>
      <c r="B497" s="16" t="s">
        <v>966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25">
      <c r="A498" s="18" t="s">
        <v>967</v>
      </c>
      <c r="B498" s="19" t="s">
        <v>968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25">
      <c r="A499" s="10" t="s">
        <v>969</v>
      </c>
      <c r="B499" s="21" t="s">
        <v>970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25">
      <c r="A500" s="10" t="s">
        <v>971</v>
      </c>
      <c r="B500" s="16" t="s">
        <v>972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25">
      <c r="A501" s="18" t="s">
        <v>973</v>
      </c>
      <c r="B501" s="19" t="s">
        <v>974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25">
      <c r="A502" s="10" t="s">
        <v>975</v>
      </c>
      <c r="B502" s="21" t="s">
        <v>976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25">
      <c r="A503" s="10" t="s">
        <v>977</v>
      </c>
      <c r="B503" s="16" t="s">
        <v>978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25">
      <c r="A504" s="18" t="s">
        <v>979</v>
      </c>
      <c r="B504" s="19" t="s">
        <v>980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25">
      <c r="A505" s="10" t="s">
        <v>981</v>
      </c>
      <c r="B505" s="16" t="s">
        <v>982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25">
      <c r="A506" s="18" t="s">
        <v>983</v>
      </c>
      <c r="B506" s="19" t="s">
        <v>984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75" x14ac:dyDescent="0.25">
      <c r="A507" s="10" t="s">
        <v>985</v>
      </c>
      <c r="B507" s="24" t="s">
        <v>986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AX508+AX517+AX520+AX526+AX528+AX530</f>
        <v>10747.73</v>
      </c>
      <c r="AY507" s="13">
        <f>AY508+AY517+AY520+AY526+AY528+AY530</f>
        <v>0</v>
      </c>
    </row>
    <row r="508" spans="1:51" x14ac:dyDescent="0.25">
      <c r="A508" s="10" t="s">
        <v>987</v>
      </c>
      <c r="B508" s="21" t="s">
        <v>988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25">
      <c r="A509" s="10" t="s">
        <v>989</v>
      </c>
      <c r="B509" s="16" t="s">
        <v>990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25">
      <c r="A510" s="10" t="s">
        <v>991</v>
      </c>
      <c r="B510" s="16" t="s">
        <v>992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25">
      <c r="A511" s="10" t="s">
        <v>993</v>
      </c>
      <c r="B511" s="16" t="s">
        <v>994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25">
      <c r="A512" s="10" t="s">
        <v>995</v>
      </c>
      <c r="B512" s="16" t="s">
        <v>996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25">
      <c r="A513" s="10" t="s">
        <v>997</v>
      </c>
      <c r="B513" s="16" t="s">
        <v>998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25">
      <c r="A514" s="10" t="s">
        <v>999</v>
      </c>
      <c r="B514" s="16" t="s">
        <v>1000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25">
      <c r="A515" s="10" t="s">
        <v>1001</v>
      </c>
      <c r="B515" s="16" t="s">
        <v>1002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25">
      <c r="A516" s="10" t="s">
        <v>1003</v>
      </c>
      <c r="B516" s="16" t="s">
        <v>1004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25">
      <c r="A517" s="10" t="s">
        <v>1005</v>
      </c>
      <c r="B517" s="21" t="s">
        <v>1006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25">
      <c r="A518" s="10" t="s">
        <v>1007</v>
      </c>
      <c r="B518" s="16" t="s">
        <v>1008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25">
      <c r="A519" s="10" t="s">
        <v>1009</v>
      </c>
      <c r="B519" s="16" t="s">
        <v>1010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25">
      <c r="A520" s="10" t="s">
        <v>1011</v>
      </c>
      <c r="B520" s="21" t="s">
        <v>1012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25">
      <c r="A521" s="10" t="s">
        <v>1013</v>
      </c>
      <c r="B521" s="16" t="s">
        <v>1014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25">
      <c r="A522" s="10" t="s">
        <v>1015</v>
      </c>
      <c r="B522" s="16" t="s">
        <v>1016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25">
      <c r="A523" s="10" t="s">
        <v>1017</v>
      </c>
      <c r="B523" s="16" t="s">
        <v>1018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25">
      <c r="A524" s="10" t="s">
        <v>1019</v>
      </c>
      <c r="B524" s="16" t="s">
        <v>1020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25">
      <c r="A525" s="10" t="s">
        <v>1021</v>
      </c>
      <c r="B525" s="16" t="s">
        <v>1022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25">
      <c r="A526" s="10" t="s">
        <v>1023</v>
      </c>
      <c r="B526" s="21" t="s">
        <v>1024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AX527</f>
        <v>0</v>
      </c>
      <c r="AY526" s="15">
        <f>AY527</f>
        <v>0</v>
      </c>
    </row>
    <row r="527" spans="1:51" x14ac:dyDescent="0.25">
      <c r="A527" s="10" t="s">
        <v>1025</v>
      </c>
      <c r="B527" s="16" t="s">
        <v>1026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25">
      <c r="A528" s="10" t="s">
        <v>1027</v>
      </c>
      <c r="B528" s="21" t="s">
        <v>1028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5">
        <f>AX529</f>
        <v>0</v>
      </c>
      <c r="AY528" s="15">
        <f>AY529</f>
        <v>0</v>
      </c>
    </row>
    <row r="529" spans="1:51" x14ac:dyDescent="0.25">
      <c r="A529" s="10" t="s">
        <v>1029</v>
      </c>
      <c r="B529" s="16" t="s">
        <v>1030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25">
      <c r="A530" s="10" t="s">
        <v>1031</v>
      </c>
      <c r="B530" s="21" t="s">
        <v>1032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5">
        <f>SUM(AX531:AX539)</f>
        <v>10747.73</v>
      </c>
      <c r="AY530" s="15">
        <f>SUM(AY531:AY539)</f>
        <v>0</v>
      </c>
    </row>
    <row r="531" spans="1:51" x14ac:dyDescent="0.25">
      <c r="A531" s="10" t="s">
        <v>1033</v>
      </c>
      <c r="B531" s="16" t="s">
        <v>1034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25">
      <c r="A532" s="10" t="s">
        <v>1035</v>
      </c>
      <c r="B532" s="16" t="s">
        <v>1036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25">
      <c r="A533" s="10" t="s">
        <v>1037</v>
      </c>
      <c r="B533" s="16" t="s">
        <v>1038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25">
      <c r="A534" s="10" t="s">
        <v>1039</v>
      </c>
      <c r="B534" s="16" t="s">
        <v>1040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25">
      <c r="A535" s="10" t="s">
        <v>1041</v>
      </c>
      <c r="B535" s="16" t="s">
        <v>1042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x14ac:dyDescent="0.25">
      <c r="A536" s="10" t="s">
        <v>1043</v>
      </c>
      <c r="B536" s="16" t="s">
        <v>338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7">
        <v>0</v>
      </c>
      <c r="AY536" s="17">
        <v>0</v>
      </c>
    </row>
    <row r="537" spans="1:51" x14ac:dyDescent="0.25">
      <c r="A537" s="10" t="s">
        <v>1044</v>
      </c>
      <c r="B537" s="16" t="s">
        <v>1045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7">
        <v>0</v>
      </c>
      <c r="AY537" s="17">
        <v>0</v>
      </c>
    </row>
    <row r="538" spans="1:51" x14ac:dyDescent="0.25">
      <c r="A538" s="10" t="s">
        <v>1046</v>
      </c>
      <c r="B538" s="16" t="s">
        <v>1047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7">
        <v>0</v>
      </c>
      <c r="AY538" s="17">
        <v>0</v>
      </c>
    </row>
    <row r="539" spans="1:51" x14ac:dyDescent="0.25">
      <c r="A539" s="10" t="s">
        <v>1048</v>
      </c>
      <c r="B539" s="16" t="s">
        <v>1049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7">
        <v>10747.73</v>
      </c>
      <c r="AY539" s="17">
        <v>0</v>
      </c>
    </row>
    <row r="540" spans="1:51" ht="15.75" x14ac:dyDescent="0.25">
      <c r="A540" s="10" t="s">
        <v>1050</v>
      </c>
      <c r="B540" s="24" t="s">
        <v>1051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3">
        <f>AX541</f>
        <v>0</v>
      </c>
      <c r="AY540" s="13">
        <f>AY541</f>
        <v>0</v>
      </c>
    </row>
    <row r="541" spans="1:51" x14ac:dyDescent="0.25">
      <c r="A541" s="10" t="s">
        <v>1052</v>
      </c>
      <c r="B541" s="21" t="s">
        <v>1053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5">
        <f>SUM(AX542)</f>
        <v>0</v>
      </c>
      <c r="AY541" s="15">
        <f>SUM(AY542)</f>
        <v>0</v>
      </c>
    </row>
    <row r="542" spans="1:51" x14ac:dyDescent="0.25">
      <c r="A542" s="10" t="s">
        <v>1054</v>
      </c>
      <c r="B542" s="16" t="s">
        <v>1055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26">
        <v>0</v>
      </c>
      <c r="AY542" s="26">
        <v>0</v>
      </c>
    </row>
    <row r="543" spans="1:51" ht="16.5" customHeight="1" x14ac:dyDescent="0.25">
      <c r="A543" s="29"/>
      <c r="B543" s="49" t="s">
        <v>1056</v>
      </c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30">
        <f>AX186+AX372+AX453+AX477+AX507+AX540</f>
        <v>51463700.04999999</v>
      </c>
      <c r="AY543" s="30">
        <f>AY186+AY372+AY453+AY477+AY507+AY540</f>
        <v>124109678.08000001</v>
      </c>
    </row>
    <row r="544" spans="1:51" ht="16.5" customHeight="1" thickBot="1" x14ac:dyDescent="0.35">
      <c r="B544" s="50" t="s">
        <v>1057</v>
      </c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31">
        <f>AX184-AX543</f>
        <v>30729117.830000006</v>
      </c>
      <c r="AY544" s="31">
        <f>AY184-AY543</f>
        <v>21679922.809999973</v>
      </c>
    </row>
    <row r="545" spans="2:51" ht="15.75" thickTop="1" x14ac:dyDescent="0.25"/>
    <row r="546" spans="2:51" ht="18.75" x14ac:dyDescent="0.3">
      <c r="B546" s="34" t="s">
        <v>1058</v>
      </c>
    </row>
    <row r="547" spans="2:51" x14ac:dyDescent="0.25">
      <c r="B547" s="1"/>
    </row>
    <row r="548" spans="2:51" x14ac:dyDescent="0.25">
      <c r="B548" s="40"/>
      <c r="AG548" s="47" t="s">
        <v>1066</v>
      </c>
      <c r="AH548" s="47"/>
      <c r="AI548" s="47"/>
      <c r="AJ548" s="47"/>
      <c r="AK548" s="47"/>
      <c r="AL548" s="47"/>
      <c r="AM548" s="47"/>
      <c r="AN548" s="47"/>
      <c r="AO548" s="47"/>
      <c r="AP548" s="47"/>
      <c r="AQ548" s="47"/>
      <c r="AR548" s="47"/>
      <c r="AS548" s="47"/>
      <c r="AT548" s="47"/>
      <c r="AU548" s="47"/>
    </row>
    <row r="549" spans="2:51" ht="8.25" customHeight="1" x14ac:dyDescent="0.25">
      <c r="AG549" s="47"/>
      <c r="AH549" s="47"/>
      <c r="AI549" s="47"/>
      <c r="AJ549" s="47"/>
      <c r="AK549" s="47"/>
      <c r="AL549" s="47"/>
      <c r="AM549" s="47"/>
      <c r="AN549" s="47"/>
      <c r="AO549" s="47"/>
      <c r="AP549" s="47"/>
      <c r="AQ549" s="47"/>
      <c r="AR549" s="47"/>
      <c r="AS549" s="47"/>
      <c r="AT549" s="47"/>
      <c r="AU549" s="47"/>
    </row>
    <row r="550" spans="2:51" x14ac:dyDescent="0.25">
      <c r="AG550" s="47"/>
      <c r="AH550" s="47"/>
      <c r="AI550" s="47"/>
      <c r="AJ550" s="47"/>
      <c r="AK550" s="47"/>
      <c r="AL550" s="47"/>
      <c r="AM550" s="47"/>
      <c r="AN550" s="47"/>
      <c r="AO550" s="47"/>
      <c r="AP550" s="47"/>
      <c r="AQ550" s="47"/>
      <c r="AR550" s="47"/>
      <c r="AS550" s="47"/>
      <c r="AT550" s="47"/>
      <c r="AU550" s="47"/>
    </row>
    <row r="551" spans="2:51" x14ac:dyDescent="0.25"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1"/>
      <c r="AG551" s="47"/>
      <c r="AH551" s="47"/>
      <c r="AI551" s="47"/>
      <c r="AJ551" s="47"/>
      <c r="AK551" s="47"/>
      <c r="AL551" s="47"/>
      <c r="AM551" s="47"/>
      <c r="AN551" s="47"/>
      <c r="AO551" s="47"/>
      <c r="AP551" s="47"/>
      <c r="AQ551" s="47"/>
      <c r="AR551" s="47"/>
      <c r="AS551" s="47"/>
      <c r="AT551" s="47"/>
      <c r="AU551" s="47"/>
      <c r="AV551" s="51" t="s">
        <v>1059</v>
      </c>
      <c r="AW551" s="51"/>
      <c r="AX551" s="51"/>
      <c r="AY551" s="51"/>
    </row>
    <row r="552" spans="2:51" x14ac:dyDescent="0.25"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52" t="s">
        <v>1062</v>
      </c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  <c r="AQ552" s="35"/>
      <c r="AR552" s="35"/>
      <c r="AS552" s="35"/>
      <c r="AT552" s="36"/>
      <c r="AU552" s="36"/>
      <c r="AV552" s="52" t="s">
        <v>1063</v>
      </c>
      <c r="AW552" s="52"/>
      <c r="AX552" s="52"/>
      <c r="AY552" s="52"/>
    </row>
    <row r="553" spans="2:51" x14ac:dyDescent="0.25"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  <c r="AQ553" s="35"/>
      <c r="AR553" s="35"/>
      <c r="AS553" s="35"/>
      <c r="AT553" s="36"/>
      <c r="AU553" s="36"/>
      <c r="AV553" s="53"/>
      <c r="AW553" s="53"/>
      <c r="AX553" s="53"/>
      <c r="AY553" s="53"/>
    </row>
    <row r="554" spans="2:51" ht="15.75" customHeight="1" x14ac:dyDescent="0.25">
      <c r="B554" s="37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45" t="s">
        <v>1064</v>
      </c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  <c r="AD554" s="45"/>
      <c r="AE554" s="45"/>
      <c r="AF554" s="45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  <c r="AR554" s="38"/>
      <c r="AS554" s="38"/>
      <c r="AV554" s="46" t="s">
        <v>1065</v>
      </c>
      <c r="AW554" s="46"/>
      <c r="AX554" s="46"/>
      <c r="AY554" s="46"/>
    </row>
    <row r="555" spans="2:51" ht="15" customHeight="1" x14ac:dyDescent="0.25">
      <c r="D555" s="39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/>
      <c r="AF555" s="45"/>
      <c r="AS555" s="39"/>
      <c r="AV555" s="46"/>
      <c r="AW555" s="46"/>
      <c r="AX555" s="46"/>
      <c r="AY555" s="46"/>
    </row>
    <row r="556" spans="2:51" x14ac:dyDescent="0.25"/>
    <row r="561" x14ac:dyDescent="0.25"/>
    <row r="562" x14ac:dyDescent="0.25"/>
    <row r="563" x14ac:dyDescent="0.25"/>
    <row r="564" x14ac:dyDescent="0.25"/>
  </sheetData>
  <sheetProtection algorithmName="SHA-512" hashValue="cK2yn+w1r6nDlichRt7PiDumfclg6884YyTsMI/PlcYo+PlO6TGGjXUcCEMyv2OffpOWA4OZB/ZgQSfICITYKg==" saltValue="t8JD7eZNKHOzropT/puN2w==" spinCount="100000" sheet="1" objects="1" scenarios="1" selectLockedCells="1"/>
  <mergeCells count="14">
    <mergeCell ref="B1:AY1"/>
    <mergeCell ref="B2:AY2"/>
    <mergeCell ref="B3:AY3"/>
    <mergeCell ref="P554:AF555"/>
    <mergeCell ref="AV554:AY555"/>
    <mergeCell ref="AG548:AU551"/>
    <mergeCell ref="B5:AW5"/>
    <mergeCell ref="B184:AW184"/>
    <mergeCell ref="B543:AW543"/>
    <mergeCell ref="B544:AW544"/>
    <mergeCell ref="P551:AF551"/>
    <mergeCell ref="AV551:AY551"/>
    <mergeCell ref="P552:AF553"/>
    <mergeCell ref="AV552:AY553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dcterms:created xsi:type="dcterms:W3CDTF">2021-12-07T19:32:18Z</dcterms:created>
  <dcterms:modified xsi:type="dcterms:W3CDTF">2023-01-09T17:27:54Z</dcterms:modified>
</cp:coreProperties>
</file>